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embeddings/oleObject131.bin" ContentType="application/vnd.openxmlformats-officedocument.oleObject"/>
  <Override PartName="/xl/embeddings/oleObject142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12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embeddings/oleObject129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36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Override PartName="/xl/embeddings/oleObject125.bin" ContentType="application/vnd.openxmlformats-officedocument.oleObject"/>
  <Override PartName="/xl/embeddings/oleObject143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worksheets/sheet8.xml" ContentType="application/vnd.openxmlformats-officedocument.spreadsheetml.worksheet+xml"/>
  <Override PartName="/xl/embeddings/oleObject11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embeddings/oleObject8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46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xl/embeddings/oleObject124.bin" ContentType="application/vnd.openxmlformats-officedocument.oleObject"/>
  <Override PartName="/xl/embeddings/oleObject133.bin" ContentType="application/vnd.openxmlformats-officedocument.oleObject"/>
  <Override PartName="/xl/embeddings/oleObject135.bin" ContentType="application/vnd.openxmlformats-officedocument.oleObject"/>
  <Override PartName="/xl/embeddings/oleObject144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140.bin" ContentType="application/vnd.openxmlformats-officedocument.oleObject"/>
  <Default Extension="wmf" ContentType="image/x-wmf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45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41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  <Override PartName="/xl/drawings/drawing5.xml" ContentType="application/vnd.openxmlformats-officedocument.drawin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98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 tabRatio="727"/>
  </bookViews>
  <sheets>
    <sheet name="Пуб. показ (1)" sheetId="4" r:id="rId1"/>
    <sheet name="Коррек. коэфф. (1)" sheetId="5" r:id="rId2"/>
    <sheet name="Мероприятие (2)" sheetId="16" r:id="rId3"/>
    <sheet name="Коррек. коэфф. (2)" sheetId="17" r:id="rId4"/>
    <sheet name="Формир. учёт (3)" sheetId="18" r:id="rId5"/>
    <sheet name="Коррек. коэфф. (3)" sheetId="19" r:id="rId6"/>
    <sheet name="Созд. экспоз. (4)" sheetId="20" r:id="rId7"/>
    <sheet name="Коррек. коэфф. (4)" sheetId="21" r:id="rId8"/>
  </sheets>
  <definedNames>
    <definedName name="_xlnm.Print_Area" localSheetId="1">'Коррек. коэфф. (1)'!$A$1:$M$33</definedName>
    <definedName name="_xlnm.Print_Area" localSheetId="3">'Коррек. коэфф. (2)'!$A$1:$M$36</definedName>
    <definedName name="_xlnm.Print_Area" localSheetId="5">'Коррек. коэфф. (3)'!$A$1:$M$31</definedName>
    <definedName name="_xlnm.Print_Area" localSheetId="7">'Коррек. коэфф. (4)'!$A$1:$M$51</definedName>
    <definedName name="_xlnm.Print_Area" localSheetId="2">'Мероприятие (2)'!$A$1:$J$174</definedName>
    <definedName name="_xlnm.Print_Area" localSheetId="0">'Пуб. показ (1)'!$A$1:$J$174</definedName>
    <definedName name="_xlnm.Print_Area" localSheetId="6">'Созд. экспоз. (4)'!$A$1:$J$174</definedName>
    <definedName name="_xlnm.Print_Area" localSheetId="4">'Формир. учёт (3)'!$A$1:$J$174</definedName>
  </definedNames>
  <calcPr calcId="124519"/>
</workbook>
</file>

<file path=xl/calcChain.xml><?xml version="1.0" encoding="utf-8"?>
<calcChain xmlns="http://schemas.openxmlformats.org/spreadsheetml/2006/main">
  <c r="D28" i="20"/>
  <c r="E141" i="16"/>
  <c r="H28" i="20" l="1"/>
  <c r="G32"/>
  <c r="E32"/>
  <c r="H32" s="1"/>
  <c r="H69" i="21"/>
  <c r="L156" i="4"/>
  <c r="H68" i="21"/>
  <c r="N86" i="4"/>
  <c r="O86" s="1"/>
  <c r="P86" s="1"/>
  <c r="N85"/>
  <c r="O85" s="1"/>
  <c r="P85" s="1"/>
  <c r="I16" i="21"/>
  <c r="H16"/>
  <c r="I16" i="19"/>
  <c r="H16"/>
  <c r="I16" i="17"/>
  <c r="H16"/>
  <c r="I16" i="5"/>
  <c r="H16"/>
  <c r="G28" i="4"/>
  <c r="B19"/>
  <c r="E128" s="1"/>
  <c r="L128" i="20"/>
  <c r="M128" s="1"/>
  <c r="L129"/>
  <c r="M129" s="1"/>
  <c r="L130"/>
  <c r="M130" s="1"/>
  <c r="L131"/>
  <c r="M131" s="1"/>
  <c r="L132"/>
  <c r="M132" s="1"/>
  <c r="L133"/>
  <c r="M133" s="1"/>
  <c r="L134"/>
  <c r="M134" s="1"/>
  <c r="L135"/>
  <c r="M135" s="1"/>
  <c r="L136"/>
  <c r="M136" s="1"/>
  <c r="L137"/>
  <c r="M137" s="1"/>
  <c r="L138"/>
  <c r="M138" s="1"/>
  <c r="L139"/>
  <c r="M139" s="1"/>
  <c r="L140"/>
  <c r="M140" s="1"/>
  <c r="L141"/>
  <c r="M141" s="1"/>
  <c r="L142"/>
  <c r="M142" s="1"/>
  <c r="L143"/>
  <c r="M143" s="1"/>
  <c r="L144"/>
  <c r="M144" s="1"/>
  <c r="L145"/>
  <c r="M145" s="1"/>
  <c r="L146"/>
  <c r="M146" s="1"/>
  <c r="L147"/>
  <c r="M147" s="1"/>
  <c r="L148"/>
  <c r="M148" s="1"/>
  <c r="G34"/>
  <c r="O47" i="21"/>
  <c r="H44"/>
  <c r="H28"/>
  <c r="L157" i="20"/>
  <c r="L156"/>
  <c r="L104"/>
  <c r="L96"/>
  <c r="L173" s="1"/>
  <c r="L88"/>
  <c r="L87"/>
  <c r="N86"/>
  <c r="L86"/>
  <c r="N85"/>
  <c r="L85"/>
  <c r="L89" s="1"/>
  <c r="H68"/>
  <c r="G76" s="1"/>
  <c r="D67"/>
  <c r="E67" s="1"/>
  <c r="H60"/>
  <c r="F76" s="1"/>
  <c r="D59"/>
  <c r="E59" s="1"/>
  <c r="H52"/>
  <c r="E76" s="1"/>
  <c r="E51"/>
  <c r="D51"/>
  <c r="G42"/>
  <c r="L42" s="1"/>
  <c r="D42"/>
  <c r="E42" s="1"/>
  <c r="L41"/>
  <c r="G41"/>
  <c r="D41"/>
  <c r="E41" s="1"/>
  <c r="G40"/>
  <c r="L40" s="1"/>
  <c r="E40"/>
  <c r="D40"/>
  <c r="G39"/>
  <c r="L39" s="1"/>
  <c r="D39"/>
  <c r="E39" s="1"/>
  <c r="G38"/>
  <c r="L38" s="1"/>
  <c r="D38"/>
  <c r="E38" s="1"/>
  <c r="G37"/>
  <c r="L37" s="1"/>
  <c r="D37"/>
  <c r="E37" s="1"/>
  <c r="G36"/>
  <c r="L36" s="1"/>
  <c r="D36"/>
  <c r="E36" s="1"/>
  <c r="G35"/>
  <c r="L35" s="1"/>
  <c r="D35"/>
  <c r="E35" s="1"/>
  <c r="L34"/>
  <c r="D34"/>
  <c r="E34" s="1"/>
  <c r="H34" s="1"/>
  <c r="L33"/>
  <c r="G33"/>
  <c r="D33"/>
  <c r="E33" s="1"/>
  <c r="L32"/>
  <c r="D32"/>
  <c r="G31"/>
  <c r="L31" s="1"/>
  <c r="D31"/>
  <c r="E31" s="1"/>
  <c r="G30"/>
  <c r="L30" s="1"/>
  <c r="D30"/>
  <c r="E30" s="1"/>
  <c r="H30" s="1"/>
  <c r="G29"/>
  <c r="L29" s="1"/>
  <c r="D29"/>
  <c r="E29" s="1"/>
  <c r="G28"/>
  <c r="L28" s="1"/>
  <c r="E28"/>
  <c r="L25"/>
  <c r="B19"/>
  <c r="E157" s="1"/>
  <c r="H28" i="19"/>
  <c r="L157" i="18"/>
  <c r="L156"/>
  <c r="L148"/>
  <c r="M148" s="1"/>
  <c r="L147"/>
  <c r="M147" s="1"/>
  <c r="M146"/>
  <c r="L146"/>
  <c r="L145"/>
  <c r="M145" s="1"/>
  <c r="L144"/>
  <c r="M144" s="1"/>
  <c r="L143"/>
  <c r="M143" s="1"/>
  <c r="L142"/>
  <c r="M142" s="1"/>
  <c r="S141"/>
  <c r="M141"/>
  <c r="L141"/>
  <c r="S140"/>
  <c r="M140"/>
  <c r="L140"/>
  <c r="S139"/>
  <c r="L139"/>
  <c r="M139" s="1"/>
  <c r="S138"/>
  <c r="M138"/>
  <c r="L138"/>
  <c r="S137"/>
  <c r="L137"/>
  <c r="M137" s="1"/>
  <c r="L136"/>
  <c r="M136" s="1"/>
  <c r="S135"/>
  <c r="L135"/>
  <c r="M135" s="1"/>
  <c r="S134"/>
  <c r="L134"/>
  <c r="M134" s="1"/>
  <c r="S133"/>
  <c r="L133"/>
  <c r="M133" s="1"/>
  <c r="S132"/>
  <c r="L132"/>
  <c r="M132" s="1"/>
  <c r="S131"/>
  <c r="L131"/>
  <c r="M131" s="1"/>
  <c r="M130"/>
  <c r="L130"/>
  <c r="S129"/>
  <c r="M129"/>
  <c r="L129"/>
  <c r="S128"/>
  <c r="M128"/>
  <c r="L128"/>
  <c r="L104"/>
  <c r="L96"/>
  <c r="L173" s="1"/>
  <c r="L88"/>
  <c r="L87"/>
  <c r="N86"/>
  <c r="L86"/>
  <c r="N85"/>
  <c r="L85"/>
  <c r="L89" s="1"/>
  <c r="H68"/>
  <c r="G76" s="1"/>
  <c r="D67"/>
  <c r="E67" s="1"/>
  <c r="H60"/>
  <c r="F76" s="1"/>
  <c r="D59"/>
  <c r="E59" s="1"/>
  <c r="H52"/>
  <c r="E76" s="1"/>
  <c r="D51"/>
  <c r="E51" s="1"/>
  <c r="G42"/>
  <c r="L42" s="1"/>
  <c r="D42"/>
  <c r="E42" s="1"/>
  <c r="L41"/>
  <c r="G41"/>
  <c r="D41"/>
  <c r="E41" s="1"/>
  <c r="H41" s="1"/>
  <c r="L40"/>
  <c r="G40"/>
  <c r="D40"/>
  <c r="E40" s="1"/>
  <c r="H40" s="1"/>
  <c r="G39"/>
  <c r="L39" s="1"/>
  <c r="D39"/>
  <c r="E39" s="1"/>
  <c r="G38"/>
  <c r="L38" s="1"/>
  <c r="D38"/>
  <c r="E38" s="1"/>
  <c r="H38" s="1"/>
  <c r="L37"/>
  <c r="G37"/>
  <c r="D37"/>
  <c r="E37" s="1"/>
  <c r="L36"/>
  <c r="G36"/>
  <c r="D36"/>
  <c r="E36" s="1"/>
  <c r="G35"/>
  <c r="L35" s="1"/>
  <c r="D35"/>
  <c r="E35" s="1"/>
  <c r="H35" s="1"/>
  <c r="G34"/>
  <c r="L34" s="1"/>
  <c r="D34"/>
  <c r="E34" s="1"/>
  <c r="G33"/>
  <c r="L33" s="1"/>
  <c r="D33"/>
  <c r="E33" s="1"/>
  <c r="L32"/>
  <c r="G32"/>
  <c r="D32"/>
  <c r="E32" s="1"/>
  <c r="H32" s="1"/>
  <c r="G31"/>
  <c r="L31" s="1"/>
  <c r="D31"/>
  <c r="E31" s="1"/>
  <c r="G30"/>
  <c r="L30" s="1"/>
  <c r="D30"/>
  <c r="E30" s="1"/>
  <c r="H30" s="1"/>
  <c r="L29"/>
  <c r="G29"/>
  <c r="D29"/>
  <c r="E29" s="1"/>
  <c r="L28"/>
  <c r="G28"/>
  <c r="D28"/>
  <c r="E28" s="1"/>
  <c r="L25"/>
  <c r="B19"/>
  <c r="E157" s="1"/>
  <c r="H28" i="17"/>
  <c r="L157" i="16"/>
  <c r="L156"/>
  <c r="L148"/>
  <c r="M148" s="1"/>
  <c r="M147"/>
  <c r="L147"/>
  <c r="L146"/>
  <c r="M146" s="1"/>
  <c r="M145"/>
  <c r="L145"/>
  <c r="L144"/>
  <c r="M144" s="1"/>
  <c r="L143"/>
  <c r="M143" s="1"/>
  <c r="L142"/>
  <c r="M142" s="1"/>
  <c r="S141"/>
  <c r="M141"/>
  <c r="L141"/>
  <c r="S140"/>
  <c r="M140"/>
  <c r="L140"/>
  <c r="S139"/>
  <c r="M139"/>
  <c r="L139"/>
  <c r="S138"/>
  <c r="L138"/>
  <c r="M138" s="1"/>
  <c r="S137"/>
  <c r="L137"/>
  <c r="M137" s="1"/>
  <c r="L136"/>
  <c r="M136" s="1"/>
  <c r="S135"/>
  <c r="L135"/>
  <c r="M135" s="1"/>
  <c r="S134"/>
  <c r="L134"/>
  <c r="M134" s="1"/>
  <c r="S133"/>
  <c r="M133"/>
  <c r="L133"/>
  <c r="S132"/>
  <c r="M132"/>
  <c r="L132"/>
  <c r="S131"/>
  <c r="L131"/>
  <c r="M131" s="1"/>
  <c r="M130"/>
  <c r="L130"/>
  <c r="S129"/>
  <c r="L129"/>
  <c r="M129" s="1"/>
  <c r="S128"/>
  <c r="L128"/>
  <c r="M128" s="1"/>
  <c r="L104"/>
  <c r="L96"/>
  <c r="L173" s="1"/>
  <c r="L88"/>
  <c r="L87"/>
  <c r="N86"/>
  <c r="L86"/>
  <c r="N85"/>
  <c r="L85"/>
  <c r="L89" s="1"/>
  <c r="H68"/>
  <c r="G76" s="1"/>
  <c r="D67"/>
  <c r="E67" s="1"/>
  <c r="H60"/>
  <c r="F76" s="1"/>
  <c r="E59"/>
  <c r="D59"/>
  <c r="H52"/>
  <c r="E76" s="1"/>
  <c r="D51"/>
  <c r="E51" s="1"/>
  <c r="L42"/>
  <c r="G42"/>
  <c r="D42"/>
  <c r="E42" s="1"/>
  <c r="G41"/>
  <c r="L41" s="1"/>
  <c r="E41"/>
  <c r="D41"/>
  <c r="G40"/>
  <c r="L40" s="1"/>
  <c r="E40"/>
  <c r="H40" s="1"/>
  <c r="D40"/>
  <c r="G39"/>
  <c r="L39" s="1"/>
  <c r="D39"/>
  <c r="E39" s="1"/>
  <c r="H39" s="1"/>
  <c r="L38"/>
  <c r="G38"/>
  <c r="D38"/>
  <c r="E38" s="1"/>
  <c r="L37"/>
  <c r="G37"/>
  <c r="E37"/>
  <c r="D37"/>
  <c r="G36"/>
  <c r="L36" s="1"/>
  <c r="D36"/>
  <c r="E36" s="1"/>
  <c r="G35"/>
  <c r="L35" s="1"/>
  <c r="D35"/>
  <c r="E35" s="1"/>
  <c r="L34"/>
  <c r="G34"/>
  <c r="D34"/>
  <c r="E34" s="1"/>
  <c r="G33"/>
  <c r="L33" s="1"/>
  <c r="E33"/>
  <c r="D33"/>
  <c r="G32"/>
  <c r="L32" s="1"/>
  <c r="E32"/>
  <c r="H32" s="1"/>
  <c r="D32"/>
  <c r="G31"/>
  <c r="L31" s="1"/>
  <c r="D31"/>
  <c r="E31" s="1"/>
  <c r="H31" s="1"/>
  <c r="L30"/>
  <c r="G30"/>
  <c r="D30"/>
  <c r="E30" s="1"/>
  <c r="L29"/>
  <c r="G29"/>
  <c r="E29"/>
  <c r="D29"/>
  <c r="G28"/>
  <c r="L28" s="1"/>
  <c r="D28"/>
  <c r="E28" s="1"/>
  <c r="L25"/>
  <c r="B19"/>
  <c r="E148" s="1"/>
  <c r="G42" i="4"/>
  <c r="G41"/>
  <c r="G40"/>
  <c r="G39"/>
  <c r="G38"/>
  <c r="G37"/>
  <c r="G36"/>
  <c r="G35"/>
  <c r="G34"/>
  <c r="G33"/>
  <c r="G32"/>
  <c r="G31"/>
  <c r="G29"/>
  <c r="G30"/>
  <c r="E137" i="20" l="1"/>
  <c r="E147"/>
  <c r="E135"/>
  <c r="E145"/>
  <c r="E133"/>
  <c r="E139"/>
  <c r="E131"/>
  <c r="H38"/>
  <c r="E141"/>
  <c r="H33" i="16"/>
  <c r="H41"/>
  <c r="H34"/>
  <c r="H37"/>
  <c r="H42"/>
  <c r="H36" i="18"/>
  <c r="H39" i="20"/>
  <c r="H36" i="16"/>
  <c r="H33" i="18"/>
  <c r="H42"/>
  <c r="L149"/>
  <c r="H29" i="16"/>
  <c r="S149"/>
  <c r="L149"/>
  <c r="H31" i="18"/>
  <c r="H34"/>
  <c r="H39"/>
  <c r="H35" i="20"/>
  <c r="H30" i="16"/>
  <c r="H35"/>
  <c r="H38"/>
  <c r="H29" i="18"/>
  <c r="H37"/>
  <c r="S149"/>
  <c r="H31" i="20"/>
  <c r="E143"/>
  <c r="J16" i="21"/>
  <c r="J16" i="19"/>
  <c r="J16" i="17"/>
  <c r="E128" i="20"/>
  <c r="H42"/>
  <c r="L149"/>
  <c r="E129"/>
  <c r="E148"/>
  <c r="E146"/>
  <c r="E144"/>
  <c r="E142"/>
  <c r="E140"/>
  <c r="E138"/>
  <c r="E136"/>
  <c r="E134"/>
  <c r="E132"/>
  <c r="H36"/>
  <c r="H40"/>
  <c r="H29"/>
  <c r="H33"/>
  <c r="H37"/>
  <c r="H41"/>
  <c r="L43"/>
  <c r="E44"/>
  <c r="B20" s="1"/>
  <c r="E88"/>
  <c r="E120"/>
  <c r="E156"/>
  <c r="E86"/>
  <c r="E104"/>
  <c r="E165"/>
  <c r="E85"/>
  <c r="E87"/>
  <c r="E96"/>
  <c r="E112"/>
  <c r="L43" i="18"/>
  <c r="E44"/>
  <c r="B20" s="1"/>
  <c r="E131"/>
  <c r="E134"/>
  <c r="E135"/>
  <c r="E147"/>
  <c r="E156"/>
  <c r="H28"/>
  <c r="E88"/>
  <c r="E120"/>
  <c r="E137"/>
  <c r="E138"/>
  <c r="E139"/>
  <c r="E140"/>
  <c r="E141"/>
  <c r="E142"/>
  <c r="E144"/>
  <c r="E146"/>
  <c r="E148"/>
  <c r="E132"/>
  <c r="E133"/>
  <c r="E136"/>
  <c r="E143"/>
  <c r="E145"/>
  <c r="E86"/>
  <c r="E104"/>
  <c r="E128"/>
  <c r="E129"/>
  <c r="E165"/>
  <c r="E85"/>
  <c r="E87"/>
  <c r="E96"/>
  <c r="E112"/>
  <c r="E112" i="16"/>
  <c r="E44"/>
  <c r="B20" s="1"/>
  <c r="F157" s="1"/>
  <c r="E87"/>
  <c r="E85"/>
  <c r="E96"/>
  <c r="E157"/>
  <c r="L43"/>
  <c r="E131"/>
  <c r="E132"/>
  <c r="E133"/>
  <c r="E134"/>
  <c r="E135"/>
  <c r="E136"/>
  <c r="E143"/>
  <c r="E145"/>
  <c r="E147"/>
  <c r="E156"/>
  <c r="E86"/>
  <c r="E104"/>
  <c r="E128"/>
  <c r="E129"/>
  <c r="E165"/>
  <c r="H28"/>
  <c r="E88"/>
  <c r="E120"/>
  <c r="E137"/>
  <c r="E138"/>
  <c r="E139"/>
  <c r="E140"/>
  <c r="E142"/>
  <c r="E144"/>
  <c r="E146"/>
  <c r="H56" i="21" l="1"/>
  <c r="M43" i="18"/>
  <c r="N43" s="1"/>
  <c r="I56" i="21"/>
  <c r="M43" i="20"/>
  <c r="N43" s="1"/>
  <c r="I57" i="21"/>
  <c r="H55"/>
  <c r="H57"/>
  <c r="M43" i="16"/>
  <c r="N43" s="1"/>
  <c r="I55" i="21"/>
  <c r="H43" i="16"/>
  <c r="D76" s="1"/>
  <c r="H43" i="18"/>
  <c r="D76" s="1"/>
  <c r="E16" i="19" s="1"/>
  <c r="F129" i="20"/>
  <c r="G129" s="1"/>
  <c r="I129" s="1"/>
  <c r="F131"/>
  <c r="G131" s="1"/>
  <c r="I131" s="1"/>
  <c r="F133"/>
  <c r="G133" s="1"/>
  <c r="I133" s="1"/>
  <c r="F135"/>
  <c r="G135" s="1"/>
  <c r="I135" s="1"/>
  <c r="F137"/>
  <c r="G137" s="1"/>
  <c r="I137" s="1"/>
  <c r="F139"/>
  <c r="G139" s="1"/>
  <c r="I139" s="1"/>
  <c r="F141"/>
  <c r="G141" s="1"/>
  <c r="I141" s="1"/>
  <c r="F143"/>
  <c r="G143" s="1"/>
  <c r="I143" s="1"/>
  <c r="F145"/>
  <c r="G145" s="1"/>
  <c r="I145" s="1"/>
  <c r="F147"/>
  <c r="G147" s="1"/>
  <c r="I147" s="1"/>
  <c r="F128"/>
  <c r="G128" s="1"/>
  <c r="I128" s="1"/>
  <c r="F130"/>
  <c r="G130" s="1"/>
  <c r="I130" s="1"/>
  <c r="F132"/>
  <c r="G132" s="1"/>
  <c r="I132" s="1"/>
  <c r="F134"/>
  <c r="G134" s="1"/>
  <c r="I134" s="1"/>
  <c r="F136"/>
  <c r="G136" s="1"/>
  <c r="I136" s="1"/>
  <c r="F138"/>
  <c r="G138" s="1"/>
  <c r="I138" s="1"/>
  <c r="F140"/>
  <c r="G140" s="1"/>
  <c r="I140" s="1"/>
  <c r="F142"/>
  <c r="G142" s="1"/>
  <c r="I142" s="1"/>
  <c r="F144"/>
  <c r="G144" s="1"/>
  <c r="I144" s="1"/>
  <c r="F146"/>
  <c r="G146" s="1"/>
  <c r="I146" s="1"/>
  <c r="F148"/>
  <c r="G148" s="1"/>
  <c r="I148" s="1"/>
  <c r="H43"/>
  <c r="D76" s="1"/>
  <c r="F156"/>
  <c r="G156" s="1"/>
  <c r="I156" s="1"/>
  <c r="F120"/>
  <c r="G120" s="1"/>
  <c r="I120" s="1"/>
  <c r="I121" s="1"/>
  <c r="F174" s="1"/>
  <c r="F165"/>
  <c r="G165" s="1"/>
  <c r="I165" s="1"/>
  <c r="I166" s="1"/>
  <c r="I174" s="1"/>
  <c r="F104"/>
  <c r="G104" s="1"/>
  <c r="I104" s="1"/>
  <c r="I105" s="1"/>
  <c r="D174" s="1"/>
  <c r="F86"/>
  <c r="G86" s="1"/>
  <c r="I86" s="1"/>
  <c r="F157"/>
  <c r="G157" s="1"/>
  <c r="I157" s="1"/>
  <c r="I158" s="1"/>
  <c r="H174" s="1"/>
  <c r="F112"/>
  <c r="G112" s="1"/>
  <c r="I112" s="1"/>
  <c r="I113" s="1"/>
  <c r="E174" s="1"/>
  <c r="F96"/>
  <c r="G96" s="1"/>
  <c r="I96" s="1"/>
  <c r="I97" s="1"/>
  <c r="C174" s="1"/>
  <c r="G16" i="21" s="1"/>
  <c r="F87" i="20"/>
  <c r="G87" s="1"/>
  <c r="I87" s="1"/>
  <c r="F85"/>
  <c r="G85" s="1"/>
  <c r="I85" s="1"/>
  <c r="F88"/>
  <c r="G88" s="1"/>
  <c r="I88" s="1"/>
  <c r="I89" s="1"/>
  <c r="B174" s="1"/>
  <c r="F16" i="21" s="1"/>
  <c r="F156" i="18"/>
  <c r="G156" s="1"/>
  <c r="I156" s="1"/>
  <c r="F147"/>
  <c r="G147" s="1"/>
  <c r="I147" s="1"/>
  <c r="F145"/>
  <c r="G145" s="1"/>
  <c r="I145" s="1"/>
  <c r="F143"/>
  <c r="G143" s="1"/>
  <c r="I143" s="1"/>
  <c r="F136"/>
  <c r="G136" s="1"/>
  <c r="I136" s="1"/>
  <c r="F135"/>
  <c r="G135" s="1"/>
  <c r="F134"/>
  <c r="G134" s="1"/>
  <c r="F133"/>
  <c r="G133" s="1"/>
  <c r="F132"/>
  <c r="G132" s="1"/>
  <c r="F131"/>
  <c r="G131" s="1"/>
  <c r="F144"/>
  <c r="G144" s="1"/>
  <c r="I144" s="1"/>
  <c r="F140"/>
  <c r="G140" s="1"/>
  <c r="F138"/>
  <c r="G138" s="1"/>
  <c r="F130"/>
  <c r="G130" s="1"/>
  <c r="I130" s="1"/>
  <c r="F129"/>
  <c r="G129" s="1"/>
  <c r="F128"/>
  <c r="G128" s="1"/>
  <c r="F86"/>
  <c r="G86" s="1"/>
  <c r="I86" s="1"/>
  <c r="F157"/>
  <c r="G157" s="1"/>
  <c r="I157" s="1"/>
  <c r="I158" s="1"/>
  <c r="H174" s="1"/>
  <c r="F112"/>
  <c r="G112" s="1"/>
  <c r="I112" s="1"/>
  <c r="I113" s="1"/>
  <c r="E174" s="1"/>
  <c r="F96"/>
  <c r="G96" s="1"/>
  <c r="I96" s="1"/>
  <c r="I97" s="1"/>
  <c r="C174" s="1"/>
  <c r="G16" i="19" s="1"/>
  <c r="F87" i="18"/>
  <c r="G87" s="1"/>
  <c r="I87" s="1"/>
  <c r="F85"/>
  <c r="G85" s="1"/>
  <c r="I85" s="1"/>
  <c r="F148"/>
  <c r="G148" s="1"/>
  <c r="I148" s="1"/>
  <c r="F146"/>
  <c r="G146" s="1"/>
  <c r="I146" s="1"/>
  <c r="F142"/>
  <c r="G142" s="1"/>
  <c r="I142" s="1"/>
  <c r="F141"/>
  <c r="G141" s="1"/>
  <c r="F139"/>
  <c r="G139" s="1"/>
  <c r="F137"/>
  <c r="G137" s="1"/>
  <c r="F120"/>
  <c r="G120" s="1"/>
  <c r="I120" s="1"/>
  <c r="I121" s="1"/>
  <c r="F174" s="1"/>
  <c r="F88"/>
  <c r="G88" s="1"/>
  <c r="I88" s="1"/>
  <c r="I89" s="1"/>
  <c r="B174" s="1"/>
  <c r="F16" i="19" s="1"/>
  <c r="F165" i="18"/>
  <c r="G165" s="1"/>
  <c r="I165" s="1"/>
  <c r="I166" s="1"/>
  <c r="I174" s="1"/>
  <c r="F104"/>
  <c r="G104" s="1"/>
  <c r="I104" s="1"/>
  <c r="I105" s="1"/>
  <c r="D174" s="1"/>
  <c r="F133" i="16"/>
  <c r="G133" s="1"/>
  <c r="I133" s="1"/>
  <c r="F137"/>
  <c r="G137" s="1"/>
  <c r="F165"/>
  <c r="G165" s="1"/>
  <c r="I165" s="1"/>
  <c r="I166" s="1"/>
  <c r="I174" s="1"/>
  <c r="F86"/>
  <c r="F143"/>
  <c r="G143" s="1"/>
  <c r="I143" s="1"/>
  <c r="F141"/>
  <c r="G141" s="1"/>
  <c r="I141" s="1"/>
  <c r="F132"/>
  <c r="G132" s="1"/>
  <c r="F156"/>
  <c r="G156" s="1"/>
  <c r="I156" s="1"/>
  <c r="F129"/>
  <c r="G129" s="1"/>
  <c r="F130"/>
  <c r="G130" s="1"/>
  <c r="I130" s="1"/>
  <c r="F140"/>
  <c r="G140" s="1"/>
  <c r="F146"/>
  <c r="G146" s="1"/>
  <c r="I146" s="1"/>
  <c r="F96"/>
  <c r="G96" s="1"/>
  <c r="I96" s="1"/>
  <c r="I97" s="1"/>
  <c r="C174" s="1"/>
  <c r="G16" i="17" s="1"/>
  <c r="F131" i="16"/>
  <c r="G131" s="1"/>
  <c r="F135"/>
  <c r="G135" s="1"/>
  <c r="F147"/>
  <c r="G147" s="1"/>
  <c r="I147" s="1"/>
  <c r="F128"/>
  <c r="G128" s="1"/>
  <c r="F120"/>
  <c r="G120" s="1"/>
  <c r="I120" s="1"/>
  <c r="I121" s="1"/>
  <c r="F174" s="1"/>
  <c r="F139"/>
  <c r="G139" s="1"/>
  <c r="F144"/>
  <c r="G144" s="1"/>
  <c r="I144" s="1"/>
  <c r="F87"/>
  <c r="G87" s="1"/>
  <c r="I87" s="1"/>
  <c r="F148"/>
  <c r="G148" s="1"/>
  <c r="I148" s="1"/>
  <c r="F112"/>
  <c r="G112" s="1"/>
  <c r="I112" s="1"/>
  <c r="I113" s="1"/>
  <c r="E174" s="1"/>
  <c r="F136"/>
  <c r="G136" s="1"/>
  <c r="I136" s="1"/>
  <c r="F134"/>
  <c r="G134" s="1"/>
  <c r="F145"/>
  <c r="G145" s="1"/>
  <c r="I145" s="1"/>
  <c r="F104"/>
  <c r="G104" s="1"/>
  <c r="I104" s="1"/>
  <c r="I105" s="1"/>
  <c r="D174" s="1"/>
  <c r="F88"/>
  <c r="G88" s="1"/>
  <c r="I88" s="1"/>
  <c r="I89" s="1"/>
  <c r="B174" s="1"/>
  <c r="F16" i="17" s="1"/>
  <c r="F138" i="16"/>
  <c r="G138" s="1"/>
  <c r="F142"/>
  <c r="G142" s="1"/>
  <c r="I142" s="1"/>
  <c r="F85"/>
  <c r="G85" s="1"/>
  <c r="I85" s="1"/>
  <c r="G86"/>
  <c r="I86" s="1"/>
  <c r="G157"/>
  <c r="I157" s="1"/>
  <c r="I158" s="1"/>
  <c r="H174" s="1"/>
  <c r="H76" l="1"/>
  <c r="B7" i="17" s="1"/>
  <c r="E16"/>
  <c r="H76" i="20"/>
  <c r="B7" i="21" s="1"/>
  <c r="E16"/>
  <c r="K16" i="19"/>
  <c r="H76" i="18"/>
  <c r="B7" i="19" s="1"/>
  <c r="I149" i="20"/>
  <c r="T138" i="18"/>
  <c r="I138"/>
  <c r="T141"/>
  <c r="I141"/>
  <c r="I131"/>
  <c r="T131"/>
  <c r="I135"/>
  <c r="T135"/>
  <c r="I132"/>
  <c r="T132"/>
  <c r="T139"/>
  <c r="I139"/>
  <c r="T129"/>
  <c r="I129"/>
  <c r="I134"/>
  <c r="T134"/>
  <c r="T137"/>
  <c r="I137"/>
  <c r="T128"/>
  <c r="I128"/>
  <c r="T140"/>
  <c r="I140"/>
  <c r="I133"/>
  <c r="T133"/>
  <c r="I137" i="16"/>
  <c r="T137"/>
  <c r="T133"/>
  <c r="T141"/>
  <c r="T128"/>
  <c r="I128"/>
  <c r="T134"/>
  <c r="I134"/>
  <c r="T129"/>
  <c r="I129"/>
  <c r="T138"/>
  <c r="I138"/>
  <c r="T132"/>
  <c r="I132"/>
  <c r="T131"/>
  <c r="I131"/>
  <c r="T139"/>
  <c r="I139"/>
  <c r="T135"/>
  <c r="I135"/>
  <c r="T140"/>
  <c r="I140"/>
  <c r="G174" i="20" l="1"/>
  <c r="J174" s="1"/>
  <c r="C7" i="21" s="1"/>
  <c r="D7" s="1"/>
  <c r="D16" s="1"/>
  <c r="F28" s="1"/>
  <c r="I149" i="18"/>
  <c r="G174" s="1"/>
  <c r="J174" s="1"/>
  <c r="C7" i="19" s="1"/>
  <c r="D7" s="1"/>
  <c r="D16" s="1"/>
  <c r="T149" i="18"/>
  <c r="I149" i="16"/>
  <c r="G174" s="1"/>
  <c r="J174" s="1"/>
  <c r="C7" i="17" s="1"/>
  <c r="D7" s="1"/>
  <c r="D16" s="1"/>
  <c r="F28" s="1"/>
  <c r="T149" i="16"/>
  <c r="L25" i="4" l="1"/>
  <c r="L157"/>
  <c r="L85"/>
  <c r="H61" i="21" l="1"/>
  <c r="I61" s="1"/>
  <c r="L28" i="4"/>
  <c r="E85" l="1"/>
  <c r="E156"/>
  <c r="E157"/>
  <c r="L34"/>
  <c r="L134"/>
  <c r="M134" s="1"/>
  <c r="L128"/>
  <c r="L143" l="1"/>
  <c r="M143" s="1"/>
  <c r="L142"/>
  <c r="M142" s="1"/>
  <c r="L141"/>
  <c r="M141" s="1"/>
  <c r="L140"/>
  <c r="L42" l="1"/>
  <c r="D42"/>
  <c r="E42" s="1"/>
  <c r="H42" l="1"/>
  <c r="D28"/>
  <c r="E28" s="1"/>
  <c r="H28" s="1"/>
  <c r="S129" l="1"/>
  <c r="S128" l="1"/>
  <c r="L96"/>
  <c r="L104"/>
  <c r="L86"/>
  <c r="L148"/>
  <c r="M148" s="1"/>
  <c r="L144"/>
  <c r="M144" s="1"/>
  <c r="L145"/>
  <c r="M145" s="1"/>
  <c r="L146"/>
  <c r="M146" s="1"/>
  <c r="L147"/>
  <c r="M147" s="1"/>
  <c r="L135"/>
  <c r="M135" s="1"/>
  <c r="L136"/>
  <c r="M136" s="1"/>
  <c r="L130"/>
  <c r="M130" s="1"/>
  <c r="L173" l="1"/>
  <c r="H71" i="21" s="1"/>
  <c r="H62"/>
  <c r="I62" s="1"/>
  <c r="L89" i="4"/>
  <c r="E143"/>
  <c r="E145"/>
  <c r="E146"/>
  <c r="E148"/>
  <c r="E147"/>
  <c r="E144"/>
  <c r="E142"/>
  <c r="E136"/>
  <c r="L133" l="1"/>
  <c r="M133" s="1"/>
  <c r="L129"/>
  <c r="M129" l="1"/>
  <c r="L87"/>
  <c r="H64" i="21" l="1"/>
  <c r="E86" i="4"/>
  <c r="E88"/>
  <c r="E87"/>
  <c r="S141"/>
  <c r="M128"/>
  <c r="L39"/>
  <c r="L40"/>
  <c r="L41"/>
  <c r="D39"/>
  <c r="E39" s="1"/>
  <c r="D40"/>
  <c r="E40" s="1"/>
  <c r="D41"/>
  <c r="E41" s="1"/>
  <c r="H41" l="1"/>
  <c r="H39"/>
  <c r="H40"/>
  <c r="H28" i="5"/>
  <c r="J16"/>
  <c r="S140" i="4"/>
  <c r="M140"/>
  <c r="S139"/>
  <c r="L139"/>
  <c r="M139" s="1"/>
  <c r="S138"/>
  <c r="L138"/>
  <c r="M138" s="1"/>
  <c r="S137"/>
  <c r="L137"/>
  <c r="M137" s="1"/>
  <c r="S135"/>
  <c r="S134"/>
  <c r="S133"/>
  <c r="S132"/>
  <c r="L132"/>
  <c r="M132" s="1"/>
  <c r="S131"/>
  <c r="L131"/>
  <c r="M131" s="1"/>
  <c r="E96"/>
  <c r="L88"/>
  <c r="H68"/>
  <c r="G76" s="1"/>
  <c r="D67"/>
  <c r="E67" s="1"/>
  <c r="H60"/>
  <c r="F76" s="1"/>
  <c r="D59"/>
  <c r="E59" s="1"/>
  <c r="H52"/>
  <c r="E76" s="1"/>
  <c r="D51"/>
  <c r="E51" s="1"/>
  <c r="L38"/>
  <c r="D38"/>
  <c r="E38" s="1"/>
  <c r="L37"/>
  <c r="D37"/>
  <c r="E37" s="1"/>
  <c r="L36"/>
  <c r="D36"/>
  <c r="E36" s="1"/>
  <c r="L35"/>
  <c r="D35"/>
  <c r="E35" s="1"/>
  <c r="D34"/>
  <c r="E34" s="1"/>
  <c r="L33"/>
  <c r="D33"/>
  <c r="E33" s="1"/>
  <c r="L32"/>
  <c r="D32"/>
  <c r="E32" s="1"/>
  <c r="L31"/>
  <c r="D31"/>
  <c r="E31" s="1"/>
  <c r="L30"/>
  <c r="D30"/>
  <c r="E30" s="1"/>
  <c r="L29"/>
  <c r="D29"/>
  <c r="E29" s="1"/>
  <c r="E104"/>
  <c r="H65" i="21" l="1"/>
  <c r="H66" s="1"/>
  <c r="L149" i="4"/>
  <c r="L43"/>
  <c r="E44"/>
  <c r="B20" s="1"/>
  <c r="H29"/>
  <c r="H33"/>
  <c r="S149"/>
  <c r="E140"/>
  <c r="E135"/>
  <c r="E131"/>
  <c r="E165"/>
  <c r="E132"/>
  <c r="E137"/>
  <c r="E141"/>
  <c r="E133"/>
  <c r="E138"/>
  <c r="E120"/>
  <c r="E129"/>
  <c r="E134"/>
  <c r="E139"/>
  <c r="H30"/>
  <c r="H31"/>
  <c r="H36"/>
  <c r="H37"/>
  <c r="H34"/>
  <c r="H32"/>
  <c r="H35"/>
  <c r="H38"/>
  <c r="E112"/>
  <c r="H54" i="21" l="1"/>
  <c r="H58" s="1"/>
  <c r="I54"/>
  <c r="I58" s="1"/>
  <c r="M43" i="4"/>
  <c r="N43" s="1"/>
  <c r="F128"/>
  <c r="G128" s="1"/>
  <c r="I128" s="1"/>
  <c r="F157"/>
  <c r="G157" s="1"/>
  <c r="F156"/>
  <c r="G156" s="1"/>
  <c r="I156" s="1"/>
  <c r="H43"/>
  <c r="D76" s="1"/>
  <c r="F136"/>
  <c r="G136" s="1"/>
  <c r="I136" s="1"/>
  <c r="F142"/>
  <c r="G142" s="1"/>
  <c r="I142" s="1"/>
  <c r="F144"/>
  <c r="G144" s="1"/>
  <c r="I144" s="1"/>
  <c r="F147"/>
  <c r="G147" s="1"/>
  <c r="I147" s="1"/>
  <c r="F146"/>
  <c r="G146" s="1"/>
  <c r="I146" s="1"/>
  <c r="F145"/>
  <c r="G145" s="1"/>
  <c r="I145" s="1"/>
  <c r="F148"/>
  <c r="G148" s="1"/>
  <c r="I148" s="1"/>
  <c r="F143"/>
  <c r="G143" s="1"/>
  <c r="I143" s="1"/>
  <c r="F130"/>
  <c r="F85"/>
  <c r="G85" s="1"/>
  <c r="I85" s="1"/>
  <c r="F86"/>
  <c r="G86" s="1"/>
  <c r="I86" s="1"/>
  <c r="F88"/>
  <c r="G88" s="1"/>
  <c r="I88" s="1"/>
  <c r="I89" s="1"/>
  <c r="B174" s="1"/>
  <c r="F16" i="5" s="1"/>
  <c r="F87" i="4"/>
  <c r="G87" s="1"/>
  <c r="I87" s="1"/>
  <c r="F141"/>
  <c r="G141" s="1"/>
  <c r="F140"/>
  <c r="G140" s="1"/>
  <c r="F139"/>
  <c r="G139" s="1"/>
  <c r="F138"/>
  <c r="G138" s="1"/>
  <c r="F137"/>
  <c r="G137" s="1"/>
  <c r="F135"/>
  <c r="G135" s="1"/>
  <c r="F134"/>
  <c r="G134" s="1"/>
  <c r="F133"/>
  <c r="G133" s="1"/>
  <c r="F132"/>
  <c r="G132" s="1"/>
  <c r="F131"/>
  <c r="G131" s="1"/>
  <c r="F129"/>
  <c r="G129" s="1"/>
  <c r="I129" s="1"/>
  <c r="F96"/>
  <c r="G96" s="1"/>
  <c r="I96" s="1"/>
  <c r="I97" s="1"/>
  <c r="C174" s="1"/>
  <c r="G16" i="5" s="1"/>
  <c r="F112" i="4"/>
  <c r="G112" s="1"/>
  <c r="I112" s="1"/>
  <c r="I113" s="1"/>
  <c r="E174" s="1"/>
  <c r="F165"/>
  <c r="G165" s="1"/>
  <c r="I165" s="1"/>
  <c r="I166" s="1"/>
  <c r="I174" s="1"/>
  <c r="F120"/>
  <c r="G120" s="1"/>
  <c r="I120" s="1"/>
  <c r="I121" s="1"/>
  <c r="F174" s="1"/>
  <c r="F104"/>
  <c r="G104" s="1"/>
  <c r="I104" s="1"/>
  <c r="I105" s="1"/>
  <c r="D174" s="1"/>
  <c r="J58" i="21" l="1"/>
  <c r="K59" s="1"/>
  <c r="E16" i="5"/>
  <c r="H76" i="4"/>
  <c r="B7" i="5" s="1"/>
  <c r="L16" i="19"/>
  <c r="K16" i="17"/>
  <c r="L16" s="1"/>
  <c r="G130" i="4"/>
  <c r="I130" s="1"/>
  <c r="T128"/>
  <c r="I157"/>
  <c r="I158" s="1"/>
  <c r="H174" s="1"/>
  <c r="T137"/>
  <c r="I137"/>
  <c r="T131"/>
  <c r="I131"/>
  <c r="T135"/>
  <c r="I135"/>
  <c r="I140"/>
  <c r="T140"/>
  <c r="T133"/>
  <c r="I133"/>
  <c r="T138"/>
  <c r="I138"/>
  <c r="T132"/>
  <c r="I132"/>
  <c r="I141"/>
  <c r="T141"/>
  <c r="T129"/>
  <c r="T134"/>
  <c r="I134"/>
  <c r="T139"/>
  <c r="I139"/>
  <c r="K16" i="21" l="1"/>
  <c r="L16" s="1"/>
  <c r="T149" i="4"/>
  <c r="I149"/>
  <c r="G174" s="1"/>
  <c r="J174" s="1"/>
  <c r="C7" i="5" s="1"/>
  <c r="D7" s="1"/>
  <c r="D16" s="1"/>
  <c r="F28" s="1"/>
  <c r="K16" l="1"/>
  <c r="L16" s="1"/>
  <c r="F28" i="19" l="1"/>
  <c r="M16"/>
  <c r="I28" s="1"/>
  <c r="M16" i="17"/>
  <c r="I28" s="1"/>
  <c r="M16" i="21"/>
  <c r="I28" s="1"/>
  <c r="M16" i="5"/>
  <c r="I28" s="1"/>
  <c r="J28" s="1"/>
  <c r="J28" i="19" l="1"/>
  <c r="J31" s="1"/>
  <c r="H41" i="21" s="1"/>
  <c r="J28"/>
  <c r="J28" i="17"/>
  <c r="J31" i="5"/>
  <c r="H39" i="21" s="1"/>
  <c r="J31" i="17" l="1"/>
  <c r="H40" i="21" s="1"/>
  <c r="J31"/>
  <c r="H42" s="1"/>
  <c r="H50" l="1"/>
  <c r="M49" s="1"/>
</calcChain>
</file>

<file path=xl/sharedStrings.xml><?xml version="1.0" encoding="utf-8"?>
<sst xmlns="http://schemas.openxmlformats.org/spreadsheetml/2006/main" count="1350" uniqueCount="203">
  <si>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</si>
  <si>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</si>
  <si>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</si>
  <si>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</si>
  <si>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</si>
  <si>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</si>
  <si>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</si>
  <si>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</si>
  <si>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</si>
  <si>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</si>
  <si>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</si>
  <si>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</si>
  <si>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</si>
  <si>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</si>
  <si>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</si>
  <si>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</si>
  <si>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</si>
  <si>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</si>
  <si>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</si>
  <si>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</si>
  <si>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</si>
  <si>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</si>
  <si>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</si>
  <si>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</si>
  <si>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</si>
  <si>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</si>
  <si>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</si>
  <si>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</si>
  <si>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</si>
  <si>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</si>
  <si>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</si>
  <si>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</si>
  <si>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</si>
  <si>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</si>
  <si>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</si>
  <si>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</si>
  <si>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</si>
  <si>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</si>
  <si>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</si>
  <si>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</si>
  <si>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</si>
  <si>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</si>
  <si>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</si>
  <si>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</si>
  <si>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</si>
  <si>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</si>
  <si>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</si>
  <si>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</si>
  <si>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</si>
  <si>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</si>
  <si>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</si>
  <si>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</si>
  <si>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</si>
  <si>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</si>
  <si>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</si>
  <si>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</si>
  <si>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</si>
  <si>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</si>
  <si>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</si>
  <si>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</si>
  <si>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</si>
  <si>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</si>
  <si>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</si>
  <si>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</si>
  <si>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</si>
  <si>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</si>
  <si>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</si>
  <si>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</si>
  <si>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</si>
  <si>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</si>
  <si>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</si>
  <si>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</si>
  <si>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</si>
  <si>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</si>
  <si>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</si>
  <si>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</si>
  <si>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</si>
  <si>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</si>
  <si>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</si>
  <si>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</si>
  <si>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</si>
  <si>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</si>
  <si>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</si>
  <si>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</si>
  <si>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</si>
  <si>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</si>
  <si>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</si>
  <si>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</si>
  <si>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</si>
  <si>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</si>
  <si>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</si>
  <si>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</si>
  <si>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</si>
  <si>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</si>
  <si>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</si>
  <si>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</si>
  <si>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</si>
  <si>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</si>
  <si>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</si>
  <si>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</si>
  <si>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</si>
  <si>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Инженер</t>
  </si>
  <si>
    <t>Директор</t>
  </si>
  <si>
    <t>Экономист</t>
  </si>
  <si>
    <t>Кладовщик</t>
  </si>
  <si>
    <t>-</t>
  </si>
  <si>
    <t>Фонд оплаты труда</t>
  </si>
  <si>
    <t>Наименование ресурса
(штатной единицы)</t>
  </si>
  <si>
    <t>Утверждаю</t>
  </si>
  <si>
    <t>Т.В. Курдова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</si>
  <si>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</si>
  <si>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</si>
  <si>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Перебор</t>
  </si>
  <si>
    <t>Министр
культуры и туризма
Пензенской области</t>
  </si>
  <si>
    <t>Дворник</t>
  </si>
  <si>
    <t>Основной персонал</t>
  </si>
  <si>
    <t>Административный персонал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</si>
  <si>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</si>
  <si>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</si>
  <si>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</si>
  <si>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</si>
  <si>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</si>
  <si>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Электроэнергия (10%)</t>
  </si>
  <si>
    <t>223Э</t>
  </si>
  <si>
    <t>223Т</t>
  </si>
  <si>
    <t>223Вода</t>
  </si>
  <si>
    <t>223Водоотведение</t>
  </si>
  <si>
    <t>223Г</t>
  </si>
  <si>
    <t>002И</t>
  </si>
  <si>
    <t>340Г</t>
  </si>
  <si>
    <t>290Н</t>
  </si>
  <si>
    <t>Итого субсидия на выполнение государственного задания R:</t>
  </si>
  <si>
    <t>Объем финансового обеспечения выполнения государственного задания R:</t>
  </si>
  <si>
    <t>Коэффициент выравнивания:</t>
  </si>
  <si>
    <t>Расчет нормативных затрат ГБУК "Пензенский краеведческий музей"</t>
  </si>
  <si>
    <t>Публичный  показ музейных предметов, музейных коллекций</t>
  </si>
  <si>
    <t>Ученый секретарь</t>
  </si>
  <si>
    <t>Заведующий сектором учета</t>
  </si>
  <si>
    <t>Хранитель муз. предметов</t>
  </si>
  <si>
    <t>Художник- фотограф</t>
  </si>
  <si>
    <t>Реставратор архивных и библтотечных  материалов</t>
  </si>
  <si>
    <t>Реставратор произведений из дерева</t>
  </si>
  <si>
    <t>Заведующий отделом</t>
  </si>
  <si>
    <t>Заведующий сектором природы</t>
  </si>
  <si>
    <t>Специалист по экспозиционной и выставочной деятельности</t>
  </si>
  <si>
    <t>Художник</t>
  </si>
  <si>
    <t>Методист по музейно - образовательной деятельности</t>
  </si>
  <si>
    <t>Специалист по просветительской  работе</t>
  </si>
  <si>
    <t>Заведующий сектором музея выставочный зал Золотаревского городища</t>
  </si>
  <si>
    <t>Электроэнергия (90%)</t>
  </si>
  <si>
    <t xml:space="preserve">Холодное водоснабжение </t>
  </si>
  <si>
    <t>Водоотведение</t>
  </si>
  <si>
    <t>кВт</t>
  </si>
  <si>
    <t>Гкал</t>
  </si>
  <si>
    <t>м3</t>
  </si>
  <si>
    <t>усл. ед.</t>
  </si>
  <si>
    <t>усл.ед.</t>
  </si>
  <si>
    <t>Публичный показ музейных предметов, музейных коллекций</t>
  </si>
  <si>
    <t>Зам. директора</t>
  </si>
  <si>
    <t>Заведующий архив</t>
  </si>
  <si>
    <t>Специалист по персоналу</t>
  </si>
  <si>
    <t>Ведущий экономист</t>
  </si>
  <si>
    <t>Библиотекарь</t>
  </si>
  <si>
    <t>Начальник отдела</t>
  </si>
  <si>
    <t>Специалист по охране труда</t>
  </si>
  <si>
    <t>Музейный смотритель</t>
  </si>
  <si>
    <t>Кассир</t>
  </si>
  <si>
    <t>Водитель автомобиля</t>
  </si>
  <si>
    <t>Рабочий по комплексному обслуживанию зданий</t>
  </si>
  <si>
    <t>Системный администратор</t>
  </si>
  <si>
    <t>Уборщица</t>
  </si>
  <si>
    <t>Сторож</t>
  </si>
  <si>
    <t>Специалист</t>
  </si>
  <si>
    <t>число посетителей, за отчетный год</t>
  </si>
  <si>
    <t>ГСМ</t>
  </si>
  <si>
    <t>литр</t>
  </si>
  <si>
    <t>Услуги охраны,страхование автомоб., благоустройство территории.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</si>
  <si>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>2020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</si>
  <si>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r>
      <t>общее полезное время использования имущественного комплекса (</t>
    </r>
    <r>
      <rPr>
        <sz val="12"/>
        <color rgb="FFFF0000"/>
        <rFont val="Times New Roman"/>
        <family val="1"/>
        <charset val="204"/>
      </rPr>
      <t>248</t>
    </r>
    <r>
      <rPr>
        <sz val="12"/>
        <color theme="1"/>
        <rFont val="Times New Roman"/>
        <family val="1"/>
        <charset val="204"/>
      </rPr>
      <t xml:space="preserve"> рабочих дней в году (5 дневная неделя, 2 выходных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</si>
  <si>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t>Главный хранитель</t>
  </si>
  <si>
    <t>Заведующий сектором истории и археологии</t>
  </si>
  <si>
    <t>Сопровождение муз. программы  "КАМИС",резервное копирование</t>
  </si>
  <si>
    <t>Противопож. мероприятия,комунальные услуг.</t>
  </si>
  <si>
    <t xml:space="preserve">Техническое обслуживание и ремонт транспортных средств,зап.части, резервное копирование </t>
  </si>
  <si>
    <t>Формирование, учёт, изучение,обеспечение физического сохранения и безопасности музейных предметов,музейных коллекций.</t>
  </si>
  <si>
    <t>(наименование работы)</t>
  </si>
  <si>
    <t>Создание экспозиции (выставок) музеев,организация выездных выставок.</t>
  </si>
  <si>
    <t>число посетителей за отчетный год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</si>
  <si>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1954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</si>
  <si>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 xml:space="preserve">1954 </t>
    </r>
    <r>
      <rPr>
        <sz val="12"/>
        <color theme="1"/>
        <rFont val="Times New Roman"/>
        <family val="1"/>
        <charset val="204"/>
      </rPr>
      <t>Рабочие часы в году</t>
    </r>
  </si>
  <si>
    <t>(наименование работ)</t>
  </si>
  <si>
    <r>
      <t>« ____ »   ______________   20</t>
    </r>
    <r>
      <rPr>
        <u/>
        <sz val="12"/>
        <color theme="1"/>
        <rFont val="Times New Roman"/>
        <family val="1"/>
        <charset val="204"/>
      </rPr>
      <t xml:space="preserve">       </t>
    </r>
    <r>
      <rPr>
        <sz val="12"/>
        <color theme="1"/>
        <rFont val="Times New Roman"/>
        <family val="1"/>
        <charset val="204"/>
      </rPr>
      <t xml:space="preserve"> года</t>
    </r>
  </si>
  <si>
    <t>4. Основные средства и нематериальные активы, амортизируемые в процессе оказания услуги, с учетом срока их полезного использования</t>
  </si>
  <si>
    <t>В стационарных условиях, Вне стационара, Удалено через сеть Интернет</t>
  </si>
  <si>
    <t>Организация и проведение мероприятий</t>
  </si>
  <si>
    <t>количество участников мероприятий, за отчетный год</t>
  </si>
  <si>
    <t>Противопож. мероприятия,комунальные услуг</t>
  </si>
  <si>
    <t>На территории РФ</t>
  </si>
  <si>
    <t>В стационарных условиях</t>
  </si>
  <si>
    <t>Формирование, учёт, изучение,обеспечение физического сохранения и безопасности музейных предметов,музейных коллекций</t>
  </si>
  <si>
    <t>Количество экспозиций, за отчетный год</t>
  </si>
  <si>
    <t>В стационарных условиях,
Вне стационара</t>
  </si>
  <si>
    <t>Создание экспозиции (выставок) музеев,организация выездных выставок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</si>
</sst>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278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6" xfId="0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/>
    </xf>
    <xf numFmtId="4" fontId="7" fillId="0" borderId="38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 wrapText="1"/>
    </xf>
    <xf numFmtId="165" fontId="7" fillId="0" borderId="36" xfId="0" applyNumberFormat="1" applyFont="1" applyFill="1" applyBorder="1" applyAlignment="1">
      <alignment horizontal="center" vertical="center"/>
    </xf>
    <xf numFmtId="165" fontId="7" fillId="0" borderId="38" xfId="0" applyNumberFormat="1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1" xfId="0" applyNumberFormat="1" applyFont="1" applyFill="1" applyBorder="1" applyAlignment="1">
      <alignment horizontal="center" vertical="center" wrapText="1"/>
    </xf>
    <xf numFmtId="165" fontId="7" fillId="0" borderId="42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5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4" fontId="2" fillId="0" borderId="41" xfId="0" applyNumberFormat="1" applyFont="1" applyFill="1" applyBorder="1" applyAlignment="1">
      <alignment horizontal="center"/>
    </xf>
    <xf numFmtId="4" fontId="2" fillId="0" borderId="42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4" xfId="0" applyNumberFormat="1" applyFont="1" applyBorder="1" applyAlignment="1">
      <alignment horizontal="center" vertical="center" wrapText="1"/>
    </xf>
    <xf numFmtId="4" fontId="2" fillId="0" borderId="43" xfId="0" applyNumberFormat="1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4" xfId="0" applyNumberFormat="1" applyFont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7" fillId="0" borderId="42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49" xfId="0" applyNumberFormat="1" applyFont="1" applyFill="1" applyBorder="1" applyAlignment="1">
      <alignment horizontal="center"/>
    </xf>
    <xf numFmtId="4" fontId="2" fillId="0" borderId="51" xfId="0" applyNumberFormat="1" applyFont="1" applyBorder="1" applyAlignment="1">
      <alignment vertical="top" wrapText="1"/>
    </xf>
    <xf numFmtId="4" fontId="2" fillId="0" borderId="38" xfId="0" applyNumberFormat="1" applyFont="1" applyFill="1" applyBorder="1" applyAlignment="1">
      <alignment horizontal="center"/>
    </xf>
    <xf numFmtId="0" fontId="2" fillId="0" borderId="52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2" fillId="0" borderId="33" xfId="0" applyNumberFormat="1" applyFont="1" applyFill="1" applyBorder="1" applyAlignment="1">
      <alignment horizontal="center"/>
    </xf>
    <xf numFmtId="169" fontId="9" fillId="0" borderId="0" xfId="0" applyNumberFormat="1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34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0" fontId="1" fillId="2" borderId="56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left" vertical="center" wrapText="1"/>
    </xf>
    <xf numFmtId="3" fontId="1" fillId="2" borderId="53" xfId="0" applyNumberFormat="1" applyFont="1" applyFill="1" applyBorder="1" applyAlignment="1">
      <alignment horizontal="center" vertical="center" wrapText="1"/>
    </xf>
    <xf numFmtId="3" fontId="1" fillId="0" borderId="53" xfId="0" applyNumberFormat="1" applyFont="1" applyFill="1" applyBorder="1" applyAlignment="1">
      <alignment horizontal="center" vertical="center" wrapText="1"/>
    </xf>
    <xf numFmtId="4" fontId="1" fillId="0" borderId="55" xfId="0" applyNumberFormat="1" applyFont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55" xfId="0" applyFont="1" applyFill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5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7" fillId="2" borderId="6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168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left" vertical="center" wrapText="1"/>
    </xf>
    <xf numFmtId="0" fontId="7" fillId="2" borderId="60" xfId="0" applyFont="1" applyFill="1" applyBorder="1" applyAlignment="1">
      <alignment horizontal="left" vertical="center" wrapText="1"/>
    </xf>
    <xf numFmtId="0" fontId="7" fillId="2" borderId="58" xfId="0" applyFont="1" applyFill="1" applyBorder="1" applyAlignment="1">
      <alignment horizontal="left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164" fontId="1" fillId="0" borderId="54" xfId="0" applyNumberFormat="1" applyFont="1" applyBorder="1" applyAlignment="1">
      <alignment horizontal="center" vertical="center" wrapText="1"/>
    </xf>
    <xf numFmtId="164" fontId="1" fillId="0" borderId="5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e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emf"/><Relationship Id="rId5" Type="http://schemas.openxmlformats.org/officeDocument/2006/relationships/image" Target="../media/image6.wmf"/><Relationship Id="rId15" Type="http://schemas.openxmlformats.org/officeDocument/2006/relationships/image" Target="../media/image16.w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0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9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e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emf"/><Relationship Id="rId5" Type="http://schemas.openxmlformats.org/officeDocument/2006/relationships/image" Target="../media/image6.wmf"/><Relationship Id="rId15" Type="http://schemas.openxmlformats.org/officeDocument/2006/relationships/image" Target="../media/image16.w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0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9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e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emf"/><Relationship Id="rId5" Type="http://schemas.openxmlformats.org/officeDocument/2006/relationships/image" Target="../media/image6.wmf"/><Relationship Id="rId15" Type="http://schemas.openxmlformats.org/officeDocument/2006/relationships/image" Target="../media/image16.w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0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9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4.w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3.wmf"/><Relationship Id="rId17" Type="http://schemas.openxmlformats.org/officeDocument/2006/relationships/image" Target="../media/image18.emf"/><Relationship Id="rId2" Type="http://schemas.openxmlformats.org/officeDocument/2006/relationships/image" Target="../media/image3.emf"/><Relationship Id="rId16" Type="http://schemas.openxmlformats.org/officeDocument/2006/relationships/image" Target="../media/image17.wmf"/><Relationship Id="rId1" Type="http://schemas.openxmlformats.org/officeDocument/2006/relationships/image" Target="../media/image2.emf"/><Relationship Id="rId6" Type="http://schemas.openxmlformats.org/officeDocument/2006/relationships/image" Target="../media/image7.wmf"/><Relationship Id="rId11" Type="http://schemas.openxmlformats.org/officeDocument/2006/relationships/image" Target="../media/image12.emf"/><Relationship Id="rId5" Type="http://schemas.openxmlformats.org/officeDocument/2006/relationships/image" Target="../media/image6.wmf"/><Relationship Id="rId15" Type="http://schemas.openxmlformats.org/officeDocument/2006/relationships/image" Target="../media/image16.w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wmf"/><Relationship Id="rId14" Type="http://schemas.openxmlformats.org/officeDocument/2006/relationships/image" Target="../media/image15.wmf"/></Relationships>
</file>

<file path=xl/drawings/_rels/vmlDrawing8.vml.rels><?xml version="1.0" encoding="UTF-8" standalone="yes"?>
<Relationships xmlns="http://schemas.openxmlformats.org/package/2006/relationships"><Relationship Id="rId8" Type="http://schemas.openxmlformats.org/officeDocument/2006/relationships/image" Target="../media/image23.emf"/><Relationship Id="rId3" Type="http://schemas.openxmlformats.org/officeDocument/2006/relationships/image" Target="../media/image13.wmf"/><Relationship Id="rId7" Type="http://schemas.openxmlformats.org/officeDocument/2006/relationships/image" Target="../media/image20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9.emf"/><Relationship Id="rId9" Type="http://schemas.openxmlformats.org/officeDocument/2006/relationships/image" Target="../media/image2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96</xdr:row>
      <xdr:rowOff>87842</xdr:rowOff>
    </xdr:from>
    <xdr:to>
      <xdr:col>7</xdr:col>
      <xdr:colOff>806450</xdr:colOff>
      <xdr:row>96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5175" y="31596542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96</xdr:row>
      <xdr:rowOff>87842</xdr:rowOff>
    </xdr:from>
    <xdr:to>
      <xdr:col>7</xdr:col>
      <xdr:colOff>806450</xdr:colOff>
      <xdr:row>96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5175" y="32301392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108</xdr:row>
      <xdr:rowOff>876300</xdr:rowOff>
    </xdr:from>
    <xdr:to>
      <xdr:col>7</xdr:col>
      <xdr:colOff>904875</xdr:colOff>
      <xdr:row>108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9300" y="37557075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96</xdr:row>
      <xdr:rowOff>87842</xdr:rowOff>
    </xdr:from>
    <xdr:to>
      <xdr:col>7</xdr:col>
      <xdr:colOff>806450</xdr:colOff>
      <xdr:row>96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5175" y="32301392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96</xdr:row>
      <xdr:rowOff>87842</xdr:rowOff>
    </xdr:from>
    <xdr:to>
      <xdr:col>7</xdr:col>
      <xdr:colOff>806450</xdr:colOff>
      <xdr:row>96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5175" y="32301392"/>
          <a:ext cx="381000" cy="241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71439</xdr:colOff>
      <xdr:row>48</xdr:row>
      <xdr:rowOff>102392</xdr:rowOff>
    </xdr:from>
    <xdr:to>
      <xdr:col>7</xdr:col>
      <xdr:colOff>9527</xdr:colOff>
      <xdr:row>48</xdr:row>
      <xdr:rowOff>392905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76539" y="13923167"/>
          <a:ext cx="4090988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3" Type="http://schemas.openxmlformats.org/officeDocument/2006/relationships/oleObject" Target="../embeddings/oleObject29.bin"/><Relationship Id="rId7" Type="http://schemas.openxmlformats.org/officeDocument/2006/relationships/oleObject" Target="../embeddings/oleObject33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2.bin"/><Relationship Id="rId5" Type="http://schemas.openxmlformats.org/officeDocument/2006/relationships/oleObject" Target="../embeddings/oleObject31.bin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0.bin"/><Relationship Id="rId9" Type="http://schemas.openxmlformats.org/officeDocument/2006/relationships/oleObject" Target="../embeddings/oleObject35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1.bin"/><Relationship Id="rId13" Type="http://schemas.openxmlformats.org/officeDocument/2006/relationships/oleObject" Target="../embeddings/oleObject46.bin"/><Relationship Id="rId18" Type="http://schemas.openxmlformats.org/officeDocument/2006/relationships/oleObject" Target="../embeddings/oleObject51.bin"/><Relationship Id="rId26" Type="http://schemas.openxmlformats.org/officeDocument/2006/relationships/oleObject" Target="../embeddings/oleObject59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4.bin"/><Relationship Id="rId7" Type="http://schemas.openxmlformats.org/officeDocument/2006/relationships/oleObject" Target="../embeddings/oleObject40.bin"/><Relationship Id="rId12" Type="http://schemas.openxmlformats.org/officeDocument/2006/relationships/oleObject" Target="../embeddings/oleObject45.bin"/><Relationship Id="rId17" Type="http://schemas.openxmlformats.org/officeDocument/2006/relationships/oleObject" Target="../embeddings/oleObject50.bin"/><Relationship Id="rId25" Type="http://schemas.openxmlformats.org/officeDocument/2006/relationships/oleObject" Target="../embeddings/oleObject58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9.bin"/><Relationship Id="rId20" Type="http://schemas.openxmlformats.org/officeDocument/2006/relationships/oleObject" Target="../embeddings/oleObject53.bin"/><Relationship Id="rId29" Type="http://schemas.openxmlformats.org/officeDocument/2006/relationships/oleObject" Target="../embeddings/oleObject62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9.bin"/><Relationship Id="rId11" Type="http://schemas.openxmlformats.org/officeDocument/2006/relationships/oleObject" Target="../embeddings/oleObject44.bin"/><Relationship Id="rId24" Type="http://schemas.openxmlformats.org/officeDocument/2006/relationships/oleObject" Target="../embeddings/oleObject57.bin"/><Relationship Id="rId5" Type="http://schemas.openxmlformats.org/officeDocument/2006/relationships/oleObject" Target="../embeddings/oleObject38.bin"/><Relationship Id="rId15" Type="http://schemas.openxmlformats.org/officeDocument/2006/relationships/oleObject" Target="../embeddings/oleObject48.bin"/><Relationship Id="rId23" Type="http://schemas.openxmlformats.org/officeDocument/2006/relationships/oleObject" Target="../embeddings/oleObject56.bin"/><Relationship Id="rId28" Type="http://schemas.openxmlformats.org/officeDocument/2006/relationships/oleObject" Target="../embeddings/oleObject61.bin"/><Relationship Id="rId10" Type="http://schemas.openxmlformats.org/officeDocument/2006/relationships/oleObject" Target="../embeddings/oleObject43.bin"/><Relationship Id="rId19" Type="http://schemas.openxmlformats.org/officeDocument/2006/relationships/oleObject" Target="../embeddings/oleObject52.bin"/><Relationship Id="rId31" Type="http://schemas.openxmlformats.org/officeDocument/2006/relationships/oleObject" Target="../embeddings/oleObject64.bin"/><Relationship Id="rId4" Type="http://schemas.openxmlformats.org/officeDocument/2006/relationships/oleObject" Target="../embeddings/oleObject37.bin"/><Relationship Id="rId9" Type="http://schemas.openxmlformats.org/officeDocument/2006/relationships/oleObject" Target="../embeddings/oleObject42.bin"/><Relationship Id="rId14" Type="http://schemas.openxmlformats.org/officeDocument/2006/relationships/oleObject" Target="../embeddings/oleObject47.bin"/><Relationship Id="rId22" Type="http://schemas.openxmlformats.org/officeDocument/2006/relationships/oleObject" Target="../embeddings/oleObject55.bin"/><Relationship Id="rId27" Type="http://schemas.openxmlformats.org/officeDocument/2006/relationships/oleObject" Target="../embeddings/oleObject60.bin"/><Relationship Id="rId30" Type="http://schemas.openxmlformats.org/officeDocument/2006/relationships/oleObject" Target="../embeddings/oleObject6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0.bin"/><Relationship Id="rId3" Type="http://schemas.openxmlformats.org/officeDocument/2006/relationships/oleObject" Target="../embeddings/oleObject65.bin"/><Relationship Id="rId7" Type="http://schemas.openxmlformats.org/officeDocument/2006/relationships/oleObject" Target="../embeddings/oleObject69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8.bin"/><Relationship Id="rId5" Type="http://schemas.openxmlformats.org/officeDocument/2006/relationships/oleObject" Target="../embeddings/oleObject67.bin"/><Relationship Id="rId10" Type="http://schemas.openxmlformats.org/officeDocument/2006/relationships/oleObject" Target="../embeddings/oleObject72.bin"/><Relationship Id="rId4" Type="http://schemas.openxmlformats.org/officeDocument/2006/relationships/oleObject" Target="../embeddings/oleObject66.bin"/><Relationship Id="rId9" Type="http://schemas.openxmlformats.org/officeDocument/2006/relationships/oleObject" Target="../embeddings/oleObject71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7.bin"/><Relationship Id="rId13" Type="http://schemas.openxmlformats.org/officeDocument/2006/relationships/oleObject" Target="../embeddings/oleObject82.bin"/><Relationship Id="rId18" Type="http://schemas.openxmlformats.org/officeDocument/2006/relationships/oleObject" Target="../embeddings/oleObject87.bin"/><Relationship Id="rId26" Type="http://schemas.openxmlformats.org/officeDocument/2006/relationships/oleObject" Target="../embeddings/oleObject95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90.bin"/><Relationship Id="rId7" Type="http://schemas.openxmlformats.org/officeDocument/2006/relationships/oleObject" Target="../embeddings/oleObject76.bin"/><Relationship Id="rId12" Type="http://schemas.openxmlformats.org/officeDocument/2006/relationships/oleObject" Target="../embeddings/oleObject81.bin"/><Relationship Id="rId17" Type="http://schemas.openxmlformats.org/officeDocument/2006/relationships/oleObject" Target="../embeddings/oleObject86.bin"/><Relationship Id="rId25" Type="http://schemas.openxmlformats.org/officeDocument/2006/relationships/oleObject" Target="../embeddings/oleObject94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85.bin"/><Relationship Id="rId20" Type="http://schemas.openxmlformats.org/officeDocument/2006/relationships/oleObject" Target="../embeddings/oleObject89.bin"/><Relationship Id="rId29" Type="http://schemas.openxmlformats.org/officeDocument/2006/relationships/oleObject" Target="../embeddings/oleObject98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5.bin"/><Relationship Id="rId11" Type="http://schemas.openxmlformats.org/officeDocument/2006/relationships/oleObject" Target="../embeddings/oleObject80.bin"/><Relationship Id="rId24" Type="http://schemas.openxmlformats.org/officeDocument/2006/relationships/oleObject" Target="../embeddings/oleObject93.bin"/><Relationship Id="rId5" Type="http://schemas.openxmlformats.org/officeDocument/2006/relationships/oleObject" Target="../embeddings/oleObject74.bin"/><Relationship Id="rId15" Type="http://schemas.openxmlformats.org/officeDocument/2006/relationships/oleObject" Target="../embeddings/oleObject84.bin"/><Relationship Id="rId23" Type="http://schemas.openxmlformats.org/officeDocument/2006/relationships/oleObject" Target="../embeddings/oleObject92.bin"/><Relationship Id="rId28" Type="http://schemas.openxmlformats.org/officeDocument/2006/relationships/oleObject" Target="../embeddings/oleObject97.bin"/><Relationship Id="rId10" Type="http://schemas.openxmlformats.org/officeDocument/2006/relationships/oleObject" Target="../embeddings/oleObject79.bin"/><Relationship Id="rId19" Type="http://schemas.openxmlformats.org/officeDocument/2006/relationships/oleObject" Target="../embeddings/oleObject88.bin"/><Relationship Id="rId31" Type="http://schemas.openxmlformats.org/officeDocument/2006/relationships/oleObject" Target="../embeddings/oleObject100.bin"/><Relationship Id="rId4" Type="http://schemas.openxmlformats.org/officeDocument/2006/relationships/oleObject" Target="../embeddings/oleObject73.bin"/><Relationship Id="rId9" Type="http://schemas.openxmlformats.org/officeDocument/2006/relationships/oleObject" Target="../embeddings/oleObject78.bin"/><Relationship Id="rId14" Type="http://schemas.openxmlformats.org/officeDocument/2006/relationships/oleObject" Target="../embeddings/oleObject83.bin"/><Relationship Id="rId22" Type="http://schemas.openxmlformats.org/officeDocument/2006/relationships/oleObject" Target="../embeddings/oleObject91.bin"/><Relationship Id="rId27" Type="http://schemas.openxmlformats.org/officeDocument/2006/relationships/oleObject" Target="../embeddings/oleObject96.bin"/><Relationship Id="rId30" Type="http://schemas.openxmlformats.org/officeDocument/2006/relationships/oleObject" Target="../embeddings/oleObject9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6.bin"/><Relationship Id="rId3" Type="http://schemas.openxmlformats.org/officeDocument/2006/relationships/oleObject" Target="../embeddings/oleObject101.bin"/><Relationship Id="rId7" Type="http://schemas.openxmlformats.org/officeDocument/2006/relationships/oleObject" Target="../embeddings/oleObject105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04.bin"/><Relationship Id="rId5" Type="http://schemas.openxmlformats.org/officeDocument/2006/relationships/oleObject" Target="../embeddings/oleObject103.bin"/><Relationship Id="rId10" Type="http://schemas.openxmlformats.org/officeDocument/2006/relationships/oleObject" Target="../embeddings/oleObject108.bin"/><Relationship Id="rId4" Type="http://schemas.openxmlformats.org/officeDocument/2006/relationships/oleObject" Target="../embeddings/oleObject102.bin"/><Relationship Id="rId9" Type="http://schemas.openxmlformats.org/officeDocument/2006/relationships/oleObject" Target="../embeddings/oleObject107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3.bin"/><Relationship Id="rId13" Type="http://schemas.openxmlformats.org/officeDocument/2006/relationships/oleObject" Target="../embeddings/oleObject118.bin"/><Relationship Id="rId18" Type="http://schemas.openxmlformats.org/officeDocument/2006/relationships/oleObject" Target="../embeddings/oleObject123.bin"/><Relationship Id="rId26" Type="http://schemas.openxmlformats.org/officeDocument/2006/relationships/oleObject" Target="../embeddings/oleObject131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26.bin"/><Relationship Id="rId7" Type="http://schemas.openxmlformats.org/officeDocument/2006/relationships/oleObject" Target="../embeddings/oleObject112.bin"/><Relationship Id="rId12" Type="http://schemas.openxmlformats.org/officeDocument/2006/relationships/oleObject" Target="../embeddings/oleObject117.bin"/><Relationship Id="rId17" Type="http://schemas.openxmlformats.org/officeDocument/2006/relationships/oleObject" Target="../embeddings/oleObject122.bin"/><Relationship Id="rId25" Type="http://schemas.openxmlformats.org/officeDocument/2006/relationships/oleObject" Target="../embeddings/oleObject130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21.bin"/><Relationship Id="rId20" Type="http://schemas.openxmlformats.org/officeDocument/2006/relationships/oleObject" Target="../embeddings/oleObject125.bin"/><Relationship Id="rId29" Type="http://schemas.openxmlformats.org/officeDocument/2006/relationships/oleObject" Target="../embeddings/oleObject134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11.bin"/><Relationship Id="rId11" Type="http://schemas.openxmlformats.org/officeDocument/2006/relationships/oleObject" Target="../embeddings/oleObject116.bin"/><Relationship Id="rId24" Type="http://schemas.openxmlformats.org/officeDocument/2006/relationships/oleObject" Target="../embeddings/oleObject129.bin"/><Relationship Id="rId5" Type="http://schemas.openxmlformats.org/officeDocument/2006/relationships/oleObject" Target="../embeddings/oleObject110.bin"/><Relationship Id="rId15" Type="http://schemas.openxmlformats.org/officeDocument/2006/relationships/oleObject" Target="../embeddings/oleObject120.bin"/><Relationship Id="rId23" Type="http://schemas.openxmlformats.org/officeDocument/2006/relationships/oleObject" Target="../embeddings/oleObject128.bin"/><Relationship Id="rId28" Type="http://schemas.openxmlformats.org/officeDocument/2006/relationships/oleObject" Target="../embeddings/oleObject133.bin"/><Relationship Id="rId10" Type="http://schemas.openxmlformats.org/officeDocument/2006/relationships/oleObject" Target="../embeddings/oleObject115.bin"/><Relationship Id="rId19" Type="http://schemas.openxmlformats.org/officeDocument/2006/relationships/oleObject" Target="../embeddings/oleObject124.bin"/><Relationship Id="rId31" Type="http://schemas.openxmlformats.org/officeDocument/2006/relationships/oleObject" Target="../embeddings/oleObject136.bin"/><Relationship Id="rId4" Type="http://schemas.openxmlformats.org/officeDocument/2006/relationships/oleObject" Target="../embeddings/oleObject109.bin"/><Relationship Id="rId9" Type="http://schemas.openxmlformats.org/officeDocument/2006/relationships/oleObject" Target="../embeddings/oleObject114.bin"/><Relationship Id="rId14" Type="http://schemas.openxmlformats.org/officeDocument/2006/relationships/oleObject" Target="../embeddings/oleObject119.bin"/><Relationship Id="rId22" Type="http://schemas.openxmlformats.org/officeDocument/2006/relationships/oleObject" Target="../embeddings/oleObject127.bin"/><Relationship Id="rId27" Type="http://schemas.openxmlformats.org/officeDocument/2006/relationships/oleObject" Target="../embeddings/oleObject132.bin"/><Relationship Id="rId30" Type="http://schemas.openxmlformats.org/officeDocument/2006/relationships/oleObject" Target="../embeddings/oleObject135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1.bin"/><Relationship Id="rId13" Type="http://schemas.openxmlformats.org/officeDocument/2006/relationships/oleObject" Target="../embeddings/oleObject146.bin"/><Relationship Id="rId3" Type="http://schemas.openxmlformats.org/officeDocument/2006/relationships/vmlDrawing" Target="../drawings/vmlDrawing8.vml"/><Relationship Id="rId7" Type="http://schemas.openxmlformats.org/officeDocument/2006/relationships/oleObject" Target="../embeddings/oleObject140.bin"/><Relationship Id="rId12" Type="http://schemas.openxmlformats.org/officeDocument/2006/relationships/oleObject" Target="../embeddings/oleObject145.bin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39.bin"/><Relationship Id="rId11" Type="http://schemas.openxmlformats.org/officeDocument/2006/relationships/oleObject" Target="../embeddings/oleObject144.bin"/><Relationship Id="rId5" Type="http://schemas.openxmlformats.org/officeDocument/2006/relationships/oleObject" Target="../embeddings/oleObject138.bin"/><Relationship Id="rId10" Type="http://schemas.openxmlformats.org/officeDocument/2006/relationships/oleObject" Target="../embeddings/oleObject143.bin"/><Relationship Id="rId4" Type="http://schemas.openxmlformats.org/officeDocument/2006/relationships/oleObject" Target="../embeddings/oleObject137.bin"/><Relationship Id="rId9" Type="http://schemas.openxmlformats.org/officeDocument/2006/relationships/oleObject" Target="../embeddings/oleObject14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174"/>
  <sheetViews>
    <sheetView tabSelected="1" view="pageBreakPreview" topLeftCell="A116" zoomScale="80" zoomScaleSheetLayoutView="80" workbookViewId="0">
      <selection activeCell="B19" sqref="B19"/>
    </sheetView>
  </sheetViews>
  <sheetFormatPr defaultRowHeight="15.75"/>
  <cols>
    <col min="1" max="1" width="5.5703125" style="127" customWidth="1"/>
    <col min="2" max="2" width="44.5703125" style="127" customWidth="1"/>
    <col min="3" max="3" width="31.42578125" style="127" customWidth="1"/>
    <col min="4" max="4" width="21.85546875" style="127" customWidth="1"/>
    <col min="5" max="6" width="16.5703125" style="127" customWidth="1"/>
    <col min="7" max="7" width="13.42578125" style="127" customWidth="1"/>
    <col min="8" max="8" width="17.7109375" style="127" customWidth="1"/>
    <col min="9" max="9" width="33.42578125" style="127" customWidth="1"/>
    <col min="10" max="10" width="17.5703125" style="127" customWidth="1"/>
    <col min="11" max="11" width="9.140625" style="127"/>
    <col min="12" max="12" width="17" style="127" customWidth="1"/>
    <col min="13" max="13" width="16.7109375" style="127" customWidth="1"/>
    <col min="14" max="14" width="15" style="127" customWidth="1"/>
    <col min="15" max="15" width="13.140625" style="127" bestFit="1" customWidth="1"/>
    <col min="16" max="16" width="15" style="127" customWidth="1"/>
    <col min="17" max="17" width="17" style="127" customWidth="1"/>
    <col min="18" max="18" width="15.28515625" style="127" customWidth="1"/>
    <col min="19" max="19" width="14" style="127" customWidth="1"/>
    <col min="20" max="16384" width="9.140625" style="127"/>
  </cols>
  <sheetData>
    <row r="1" spans="1:12">
      <c r="I1" s="127" t="s">
        <v>108</v>
      </c>
    </row>
    <row r="2" spans="1:12" ht="47.25">
      <c r="I2" s="127" t="s">
        <v>113</v>
      </c>
    </row>
    <row r="4" spans="1:12">
      <c r="I4" s="97"/>
      <c r="J4" s="127" t="s">
        <v>109</v>
      </c>
    </row>
    <row r="6" spans="1:12" ht="15.75" customHeight="1">
      <c r="H6" s="245" t="s">
        <v>191</v>
      </c>
      <c r="I6" s="245"/>
      <c r="J6" s="245"/>
    </row>
    <row r="7" spans="1:12" hidden="1"/>
    <row r="8" spans="1:12">
      <c r="A8" s="246" t="s">
        <v>134</v>
      </c>
      <c r="B8" s="246"/>
      <c r="C8" s="246"/>
      <c r="D8" s="246"/>
      <c r="E8" s="246"/>
      <c r="F8" s="246"/>
      <c r="G8" s="246"/>
      <c r="H8" s="246"/>
      <c r="I8" s="246"/>
      <c r="J8" s="1"/>
      <c r="K8" s="1"/>
      <c r="L8" s="1"/>
    </row>
    <row r="9" spans="1:12">
      <c r="A9" s="247" t="s">
        <v>135</v>
      </c>
      <c r="B9" s="247"/>
      <c r="C9" s="247"/>
      <c r="D9" s="247"/>
      <c r="E9" s="247"/>
      <c r="F9" s="247"/>
      <c r="G9" s="247"/>
      <c r="H9" s="247"/>
      <c r="I9" s="247"/>
      <c r="J9" s="3"/>
      <c r="K9" s="3"/>
      <c r="L9" s="3"/>
    </row>
    <row r="10" spans="1:12">
      <c r="A10" s="248" t="s">
        <v>0</v>
      </c>
      <c r="B10" s="248"/>
      <c r="C10" s="248"/>
      <c r="D10" s="248"/>
      <c r="E10" s="248"/>
      <c r="F10" s="248"/>
      <c r="G10" s="248"/>
      <c r="H10" s="248"/>
      <c r="I10" s="248"/>
      <c r="J10" s="2"/>
      <c r="K10" s="2"/>
      <c r="L10" s="2"/>
    </row>
    <row r="11" spans="1:12">
      <c r="C11" s="249"/>
      <c r="D11" s="249"/>
      <c r="E11" s="249"/>
      <c r="F11" s="249"/>
      <c r="G11" s="249"/>
      <c r="H11" s="249"/>
    </row>
    <row r="12" spans="1:12">
      <c r="A12" s="204" t="s">
        <v>14</v>
      </c>
      <c r="B12" s="204"/>
      <c r="C12" s="204"/>
      <c r="D12" s="204"/>
      <c r="E12" s="204"/>
      <c r="F12" s="204"/>
      <c r="G12" s="204"/>
      <c r="H12" s="204"/>
      <c r="I12" s="204"/>
    </row>
    <row r="14" spans="1:12">
      <c r="A14" s="210" t="s">
        <v>15</v>
      </c>
      <c r="B14" s="210"/>
      <c r="C14" s="210"/>
      <c r="D14" s="210"/>
      <c r="E14" s="210"/>
      <c r="F14" s="210"/>
      <c r="G14" s="210"/>
      <c r="H14" s="210"/>
      <c r="I14" s="210"/>
    </row>
    <row r="16" spans="1:12">
      <c r="B16" s="154">
        <v>147600</v>
      </c>
      <c r="C16" s="250" t="s">
        <v>173</v>
      </c>
      <c r="D16" s="250"/>
      <c r="E16" s="250"/>
      <c r="F16" s="250"/>
      <c r="G16" s="250"/>
      <c r="H16" s="250"/>
      <c r="I16" s="250"/>
    </row>
    <row r="17" spans="1:18" ht="32.25" customHeight="1">
      <c r="B17" s="155">
        <v>28220</v>
      </c>
      <c r="C17" s="244" t="s">
        <v>177</v>
      </c>
      <c r="D17" s="244"/>
      <c r="E17" s="244"/>
      <c r="F17" s="244"/>
      <c r="G17" s="244"/>
      <c r="H17" s="244"/>
      <c r="I17" s="244"/>
      <c r="L17" s="31"/>
    </row>
    <row r="18" spans="1:18" ht="32.25" customHeight="1">
      <c r="B18" s="155">
        <v>28220</v>
      </c>
      <c r="C18" s="244" t="s">
        <v>93</v>
      </c>
      <c r="D18" s="244"/>
      <c r="E18" s="244"/>
      <c r="F18" s="244"/>
      <c r="G18" s="244"/>
      <c r="H18" s="244"/>
      <c r="I18" s="244"/>
      <c r="L18" s="31"/>
    </row>
    <row r="19" spans="1:18" ht="32.25" customHeight="1">
      <c r="B19" s="110">
        <f>SUM(C28:C42)</f>
        <v>21810</v>
      </c>
      <c r="C19" s="244" t="s">
        <v>178</v>
      </c>
      <c r="D19" s="244"/>
      <c r="E19" s="244"/>
      <c r="F19" s="244"/>
      <c r="G19" s="244"/>
      <c r="H19" s="244"/>
      <c r="I19" s="244"/>
      <c r="L19" s="88"/>
    </row>
    <row r="20" spans="1:18" ht="31.5" customHeight="1">
      <c r="B20" s="82">
        <f>E44</f>
        <v>0.14776422764227642</v>
      </c>
      <c r="C20" s="244" t="s">
        <v>100</v>
      </c>
      <c r="D20" s="244"/>
      <c r="E20" s="244"/>
      <c r="F20" s="244"/>
      <c r="G20" s="244"/>
      <c r="H20" s="244"/>
      <c r="I20" s="244"/>
      <c r="L20" s="90"/>
      <c r="M20" s="90"/>
    </row>
    <row r="21" spans="1:18">
      <c r="B21" s="7"/>
      <c r="C21" s="126"/>
      <c r="D21" s="126"/>
      <c r="E21" s="126"/>
      <c r="F21" s="126"/>
      <c r="G21" s="126"/>
      <c r="H21" s="126"/>
      <c r="I21" s="126"/>
    </row>
    <row r="22" spans="1:18">
      <c r="A22" s="204" t="s">
        <v>29</v>
      </c>
      <c r="B22" s="204"/>
      <c r="C22" s="204"/>
      <c r="D22" s="204"/>
      <c r="E22" s="204"/>
      <c r="F22" s="204"/>
      <c r="G22" s="204"/>
      <c r="H22" s="204"/>
      <c r="I22" s="204"/>
    </row>
    <row r="23" spans="1:18">
      <c r="A23" s="230" t="s">
        <v>16</v>
      </c>
      <c r="B23" s="230"/>
      <c r="C23" s="230"/>
      <c r="D23" s="230"/>
      <c r="E23" s="230"/>
      <c r="F23" s="230"/>
      <c r="G23" s="230"/>
      <c r="H23" s="230"/>
      <c r="I23" s="230"/>
    </row>
    <row r="24" spans="1:18" ht="16.5" thickBot="1">
      <c r="A24" s="6"/>
      <c r="B24" s="6"/>
      <c r="C24" s="6"/>
      <c r="D24" s="6"/>
      <c r="E24" s="6"/>
      <c r="F24" s="6"/>
      <c r="G24" s="6"/>
      <c r="H24" s="6"/>
      <c r="I24" s="6"/>
    </row>
    <row r="25" spans="1:18" ht="68.25" customHeight="1" thickBot="1">
      <c r="A25" s="10" t="s">
        <v>1</v>
      </c>
      <c r="B25" s="124" t="s">
        <v>107</v>
      </c>
      <c r="C25" s="124" t="s">
        <v>2</v>
      </c>
      <c r="D25" s="124" t="s">
        <v>3</v>
      </c>
      <c r="E25" s="231" t="s">
        <v>4</v>
      </c>
      <c r="F25" s="231"/>
      <c r="G25" s="124" t="s">
        <v>5</v>
      </c>
      <c r="H25" s="124" t="s">
        <v>6</v>
      </c>
      <c r="I25" s="11" t="s">
        <v>7</v>
      </c>
      <c r="L25" s="90">
        <f>SUM(C28:C42)</f>
        <v>21810</v>
      </c>
    </row>
    <row r="26" spans="1:18" ht="16.5" thickBot="1">
      <c r="A26" s="12">
        <v>1</v>
      </c>
      <c r="B26" s="125">
        <v>2</v>
      </c>
      <c r="C26" s="125">
        <v>3</v>
      </c>
      <c r="D26" s="125">
        <v>4</v>
      </c>
      <c r="E26" s="232" t="s">
        <v>18</v>
      </c>
      <c r="F26" s="232"/>
      <c r="G26" s="125">
        <v>6</v>
      </c>
      <c r="H26" s="125" t="s">
        <v>8</v>
      </c>
      <c r="I26" s="13">
        <v>8</v>
      </c>
    </row>
    <row r="27" spans="1:18" ht="16.5" thickBot="1">
      <c r="A27" s="233" t="s">
        <v>20</v>
      </c>
      <c r="B27" s="234"/>
      <c r="C27" s="234"/>
      <c r="D27" s="234"/>
      <c r="E27" s="234"/>
      <c r="F27" s="234"/>
      <c r="G27" s="234"/>
      <c r="H27" s="234"/>
      <c r="I27" s="235"/>
    </row>
    <row r="28" spans="1:18" ht="15.75" customHeight="1">
      <c r="A28" s="149">
        <v>1</v>
      </c>
      <c r="B28" s="150" t="s">
        <v>136</v>
      </c>
      <c r="C28" s="151">
        <v>495</v>
      </c>
      <c r="D28" s="152">
        <f>B16</f>
        <v>147600</v>
      </c>
      <c r="E28" s="242">
        <f>C28/D28</f>
        <v>3.3536585365853658E-3</v>
      </c>
      <c r="F28" s="243"/>
      <c r="G28" s="15">
        <f>(B17*12)*1.302/1954</f>
        <v>225.64446264073698</v>
      </c>
      <c r="H28" s="153">
        <f>E28*G28</f>
        <v>0.75673447836832519</v>
      </c>
      <c r="I28" s="241" t="s">
        <v>188</v>
      </c>
      <c r="L28" s="25">
        <f>C28*G28</f>
        <v>111694.0090071648</v>
      </c>
      <c r="R28" s="25"/>
    </row>
    <row r="29" spans="1:18">
      <c r="A29" s="106">
        <v>2</v>
      </c>
      <c r="B29" s="107" t="s">
        <v>137</v>
      </c>
      <c r="C29" s="83">
        <v>495</v>
      </c>
      <c r="D29" s="23">
        <f>B16</f>
        <v>147600</v>
      </c>
      <c r="E29" s="208">
        <f t="shared" ref="E29:E38" si="0">C29/D29</f>
        <v>3.3536585365853658E-3</v>
      </c>
      <c r="F29" s="209"/>
      <c r="G29" s="15">
        <f>(B17*12)*1.302/1954</f>
        <v>225.64446264073698</v>
      </c>
      <c r="H29" s="73">
        <f t="shared" ref="H29:H42" si="1">E29*G29</f>
        <v>0.75673447836832519</v>
      </c>
      <c r="I29" s="228"/>
      <c r="L29" s="25">
        <f t="shared" ref="L29:L42" si="2">C29*G29</f>
        <v>111694.0090071648</v>
      </c>
      <c r="Q29" s="167"/>
      <c r="R29" s="25"/>
    </row>
    <row r="30" spans="1:18">
      <c r="A30" s="106">
        <v>3</v>
      </c>
      <c r="B30" s="107" t="s">
        <v>138</v>
      </c>
      <c r="C30" s="83">
        <v>2730</v>
      </c>
      <c r="D30" s="23">
        <f>B16</f>
        <v>147600</v>
      </c>
      <c r="E30" s="208">
        <f>C30/D30</f>
        <v>1.8495934959349595E-2</v>
      </c>
      <c r="F30" s="209"/>
      <c r="G30" s="15">
        <f>(B17*12)*1.302/1954</f>
        <v>225.64446264073698</v>
      </c>
      <c r="H30" s="73">
        <f t="shared" si="1"/>
        <v>4.1735053049404609</v>
      </c>
      <c r="I30" s="228"/>
      <c r="L30" s="25">
        <f t="shared" si="2"/>
        <v>616009.38300921198</v>
      </c>
      <c r="Q30" s="167"/>
      <c r="R30" s="25"/>
    </row>
    <row r="31" spans="1:18">
      <c r="A31" s="106">
        <v>4</v>
      </c>
      <c r="B31" s="107" t="s">
        <v>139</v>
      </c>
      <c r="C31" s="83">
        <v>495</v>
      </c>
      <c r="D31" s="23">
        <f>B$16</f>
        <v>147600</v>
      </c>
      <c r="E31" s="208">
        <f t="shared" si="0"/>
        <v>3.3536585365853658E-3</v>
      </c>
      <c r="F31" s="209"/>
      <c r="G31" s="15">
        <f>(B18*12)*1.302/1954</f>
        <v>225.64446264073698</v>
      </c>
      <c r="H31" s="73">
        <f t="shared" si="1"/>
        <v>0.75673447836832519</v>
      </c>
      <c r="I31" s="228"/>
      <c r="L31" s="25">
        <f t="shared" si="2"/>
        <v>111694.0090071648</v>
      </c>
      <c r="Q31" s="167"/>
      <c r="R31" s="25"/>
    </row>
    <row r="32" spans="1:18" ht="31.5">
      <c r="A32" s="106">
        <v>5</v>
      </c>
      <c r="B32" s="107" t="s">
        <v>140</v>
      </c>
      <c r="C32" s="83">
        <v>990</v>
      </c>
      <c r="D32" s="23">
        <f t="shared" ref="D32:D42" si="3">B$16</f>
        <v>147600</v>
      </c>
      <c r="E32" s="208">
        <f t="shared" si="0"/>
        <v>6.7073170731707316E-3</v>
      </c>
      <c r="F32" s="209"/>
      <c r="G32" s="15">
        <f>(B18*12)*1.302/1954</f>
        <v>225.64446264073698</v>
      </c>
      <c r="H32" s="73">
        <f t="shared" si="1"/>
        <v>1.5134689567366504</v>
      </c>
      <c r="I32" s="228"/>
      <c r="L32" s="25">
        <f t="shared" si="2"/>
        <v>223388.0180143296</v>
      </c>
      <c r="Q32" s="167"/>
      <c r="R32" s="25"/>
    </row>
    <row r="33" spans="1:18">
      <c r="A33" s="106">
        <v>6</v>
      </c>
      <c r="B33" s="107" t="s">
        <v>141</v>
      </c>
      <c r="C33" s="83">
        <v>990</v>
      </c>
      <c r="D33" s="23">
        <f t="shared" si="3"/>
        <v>147600</v>
      </c>
      <c r="E33" s="208">
        <f t="shared" si="0"/>
        <v>6.7073170731707316E-3</v>
      </c>
      <c r="F33" s="209"/>
      <c r="G33" s="15">
        <f>(B18*12)*1.302/1954</f>
        <v>225.64446264073698</v>
      </c>
      <c r="H33" s="73">
        <f t="shared" si="1"/>
        <v>1.5134689567366504</v>
      </c>
      <c r="I33" s="228"/>
      <c r="L33" s="25">
        <f t="shared" si="2"/>
        <v>223388.0180143296</v>
      </c>
      <c r="Q33" s="167"/>
      <c r="R33" s="25"/>
    </row>
    <row r="34" spans="1:18">
      <c r="A34" s="106">
        <v>7</v>
      </c>
      <c r="B34" s="107" t="s">
        <v>142</v>
      </c>
      <c r="C34" s="83">
        <v>2960</v>
      </c>
      <c r="D34" s="23">
        <f t="shared" si="3"/>
        <v>147600</v>
      </c>
      <c r="E34" s="208">
        <f t="shared" si="0"/>
        <v>2.0054200542005421E-2</v>
      </c>
      <c r="F34" s="209"/>
      <c r="G34" s="15">
        <f>(B17*12)*1.302/1954</f>
        <v>225.64446264073698</v>
      </c>
      <c r="H34" s="73">
        <f t="shared" si="1"/>
        <v>4.5251193049903895</v>
      </c>
      <c r="I34" s="228"/>
      <c r="L34" s="25">
        <f>C34*G34</f>
        <v>667907.60941658146</v>
      </c>
      <c r="Q34" s="167"/>
      <c r="R34" s="25"/>
    </row>
    <row r="35" spans="1:18">
      <c r="A35" s="106">
        <v>8</v>
      </c>
      <c r="B35" s="107" t="s">
        <v>143</v>
      </c>
      <c r="C35" s="83">
        <v>495</v>
      </c>
      <c r="D35" s="23">
        <f t="shared" si="3"/>
        <v>147600</v>
      </c>
      <c r="E35" s="208">
        <f t="shared" si="0"/>
        <v>3.3536585365853658E-3</v>
      </c>
      <c r="F35" s="209"/>
      <c r="G35" s="15">
        <f>(B17*12)*1.302/1954</f>
        <v>225.64446264073698</v>
      </c>
      <c r="H35" s="73">
        <f t="shared" si="1"/>
        <v>0.75673447836832519</v>
      </c>
      <c r="I35" s="228"/>
      <c r="L35" s="25">
        <f t="shared" si="2"/>
        <v>111694.0090071648</v>
      </c>
      <c r="Q35" s="167"/>
      <c r="R35" s="25"/>
    </row>
    <row r="36" spans="1:18" ht="31.5">
      <c r="A36" s="106">
        <v>9</v>
      </c>
      <c r="B36" s="107" t="s">
        <v>180</v>
      </c>
      <c r="C36" s="83">
        <v>495</v>
      </c>
      <c r="D36" s="23">
        <f t="shared" si="3"/>
        <v>147600</v>
      </c>
      <c r="E36" s="208">
        <f t="shared" si="0"/>
        <v>3.3536585365853658E-3</v>
      </c>
      <c r="F36" s="209"/>
      <c r="G36" s="15">
        <f>(B17*12)*1.302/1954</f>
        <v>225.64446264073698</v>
      </c>
      <c r="H36" s="73">
        <f t="shared" si="1"/>
        <v>0.75673447836832519</v>
      </c>
      <c r="I36" s="228"/>
      <c r="L36" s="25">
        <f t="shared" si="2"/>
        <v>111694.0090071648</v>
      </c>
      <c r="Q36" s="167"/>
      <c r="R36" s="25"/>
    </row>
    <row r="37" spans="1:18" ht="31.5">
      <c r="A37" s="106">
        <v>10</v>
      </c>
      <c r="B37" s="107" t="s">
        <v>144</v>
      </c>
      <c r="C37" s="83">
        <v>8195</v>
      </c>
      <c r="D37" s="23">
        <f t="shared" si="3"/>
        <v>147600</v>
      </c>
      <c r="E37" s="208">
        <f t="shared" si="0"/>
        <v>5.552168021680217E-2</v>
      </c>
      <c r="F37" s="209"/>
      <c r="G37" s="15">
        <f>(B17*12)*1.302/1954</f>
        <v>225.64446264073698</v>
      </c>
      <c r="H37" s="73">
        <f t="shared" si="1"/>
        <v>12.528159697431162</v>
      </c>
      <c r="I37" s="228"/>
      <c r="L37" s="25">
        <f t="shared" si="2"/>
        <v>1849156.3713408394</v>
      </c>
      <c r="Q37" s="167"/>
      <c r="R37" s="25"/>
    </row>
    <row r="38" spans="1:18">
      <c r="A38" s="106">
        <v>11</v>
      </c>
      <c r="B38" s="107" t="s">
        <v>145</v>
      </c>
      <c r="C38" s="83">
        <v>500</v>
      </c>
      <c r="D38" s="23">
        <f t="shared" si="3"/>
        <v>147600</v>
      </c>
      <c r="E38" s="208">
        <f t="shared" si="0"/>
        <v>3.3875338753387536E-3</v>
      </c>
      <c r="F38" s="209"/>
      <c r="G38" s="15">
        <f>(B18*12)*1.302/1954</f>
        <v>225.64446264073698</v>
      </c>
      <c r="H38" s="73">
        <f t="shared" si="1"/>
        <v>0.76437826097810635</v>
      </c>
      <c r="I38" s="228"/>
      <c r="L38" s="25">
        <f t="shared" si="2"/>
        <v>112822.23132036849</v>
      </c>
      <c r="Q38" s="167"/>
      <c r="R38" s="25"/>
    </row>
    <row r="39" spans="1:18" ht="31.5">
      <c r="A39" s="106">
        <v>12</v>
      </c>
      <c r="B39" s="107" t="s">
        <v>146</v>
      </c>
      <c r="C39" s="83">
        <v>990</v>
      </c>
      <c r="D39" s="23">
        <f t="shared" si="3"/>
        <v>147600</v>
      </c>
      <c r="E39" s="208">
        <f t="shared" ref="E39:E42" si="4">C39/D39</f>
        <v>6.7073170731707316E-3</v>
      </c>
      <c r="F39" s="209"/>
      <c r="G39" s="15">
        <f>(B17*12)*1.302/1954</f>
        <v>225.64446264073698</v>
      </c>
      <c r="H39" s="73">
        <f t="shared" si="1"/>
        <v>1.5134689567366504</v>
      </c>
      <c r="I39" s="228"/>
      <c r="L39" s="25">
        <f t="shared" si="2"/>
        <v>223388.0180143296</v>
      </c>
      <c r="Q39" s="167"/>
      <c r="R39" s="25"/>
    </row>
    <row r="40" spans="1:18">
      <c r="A40" s="106">
        <v>13</v>
      </c>
      <c r="B40" s="107" t="s">
        <v>147</v>
      </c>
      <c r="C40" s="83">
        <v>990</v>
      </c>
      <c r="D40" s="23">
        <f t="shared" si="3"/>
        <v>147600</v>
      </c>
      <c r="E40" s="208">
        <f t="shared" si="4"/>
        <v>6.7073170731707316E-3</v>
      </c>
      <c r="F40" s="209"/>
      <c r="G40" s="15">
        <f>(B18*12)*1.302/1954</f>
        <v>225.64446264073698</v>
      </c>
      <c r="H40" s="73">
        <f t="shared" si="1"/>
        <v>1.5134689567366504</v>
      </c>
      <c r="I40" s="228"/>
      <c r="L40" s="25">
        <f t="shared" si="2"/>
        <v>223388.0180143296</v>
      </c>
      <c r="Q40" s="167"/>
      <c r="R40" s="25"/>
    </row>
    <row r="41" spans="1:18" ht="31.5">
      <c r="A41" s="106">
        <v>14</v>
      </c>
      <c r="B41" s="107" t="s">
        <v>148</v>
      </c>
      <c r="C41" s="83">
        <v>495</v>
      </c>
      <c r="D41" s="23">
        <f t="shared" si="3"/>
        <v>147600</v>
      </c>
      <c r="E41" s="208">
        <f t="shared" si="4"/>
        <v>3.3536585365853658E-3</v>
      </c>
      <c r="F41" s="209"/>
      <c r="G41" s="15">
        <f>(B18*12)*1.302/1954</f>
        <v>225.64446264073698</v>
      </c>
      <c r="H41" s="73">
        <f t="shared" si="1"/>
        <v>0.75673447836832519</v>
      </c>
      <c r="I41" s="228"/>
      <c r="L41" s="25">
        <f t="shared" si="2"/>
        <v>111694.0090071648</v>
      </c>
      <c r="Q41" s="167"/>
      <c r="R41" s="25"/>
    </row>
    <row r="42" spans="1:18" ht="16.5" thickBot="1">
      <c r="A42" s="106">
        <v>15</v>
      </c>
      <c r="B42" s="107" t="s">
        <v>179</v>
      </c>
      <c r="C42" s="83">
        <v>495</v>
      </c>
      <c r="D42" s="23">
        <f t="shared" si="3"/>
        <v>147600</v>
      </c>
      <c r="E42" s="208">
        <f t="shared" si="4"/>
        <v>3.3536585365853658E-3</v>
      </c>
      <c r="F42" s="209"/>
      <c r="G42" s="15">
        <f>(B18*12)*1.302/1954</f>
        <v>225.64446264073698</v>
      </c>
      <c r="H42" s="73">
        <f t="shared" si="1"/>
        <v>0.75673447836832519</v>
      </c>
      <c r="I42" s="228"/>
      <c r="L42" s="25">
        <f t="shared" si="2"/>
        <v>111694.0090071648</v>
      </c>
      <c r="Q42" s="167"/>
      <c r="R42" s="25"/>
    </row>
    <row r="43" spans="1:18" ht="31.5" customHeight="1" thickBot="1">
      <c r="A43" s="201" t="s">
        <v>22</v>
      </c>
      <c r="B43" s="202"/>
      <c r="C43" s="202"/>
      <c r="D43" s="202"/>
      <c r="E43" s="202"/>
      <c r="F43" s="202"/>
      <c r="G43" s="166"/>
      <c r="H43" s="74">
        <f>SUM(H28:H42)</f>
        <v>33.342179743864996</v>
      </c>
      <c r="I43" s="228"/>
      <c r="L43" s="109">
        <f>SUM(L28:L42)</f>
        <v>4921305.7301944736</v>
      </c>
      <c r="M43" s="109">
        <f>L149</f>
        <v>2661782.7499999995</v>
      </c>
      <c r="N43" s="109">
        <f>L43+M43</f>
        <v>7583088.4801944736</v>
      </c>
      <c r="P43" s="25"/>
      <c r="Q43" s="25"/>
      <c r="R43" s="25"/>
    </row>
    <row r="44" spans="1:18" ht="36" customHeight="1" thickBot="1">
      <c r="A44" s="236" t="s">
        <v>19</v>
      </c>
      <c r="B44" s="237"/>
      <c r="C44" s="237"/>
      <c r="D44" s="238"/>
      <c r="E44" s="239">
        <f>SUM(E28:F42)</f>
        <v>0.14776422764227642</v>
      </c>
      <c r="F44" s="240"/>
      <c r="G44" s="240"/>
      <c r="H44" s="240"/>
      <c r="I44" s="229"/>
    </row>
    <row r="45" spans="1:18">
      <c r="A45" s="8"/>
      <c r="B45" s="8"/>
      <c r="C45" s="8"/>
      <c r="D45" s="8"/>
      <c r="E45" s="9"/>
      <c r="F45" s="9"/>
      <c r="G45" s="8"/>
      <c r="H45" s="8"/>
      <c r="I45" s="8"/>
    </row>
    <row r="46" spans="1:18" ht="32.25" customHeight="1">
      <c r="A46" s="230" t="s">
        <v>17</v>
      </c>
      <c r="B46" s="230"/>
      <c r="C46" s="230"/>
      <c r="D46" s="230"/>
      <c r="E46" s="230"/>
      <c r="F46" s="230"/>
      <c r="G46" s="230"/>
      <c r="H46" s="230"/>
      <c r="I46" s="230"/>
    </row>
    <row r="47" spans="1:18" ht="16.5" thickBot="1"/>
    <row r="48" spans="1:18" ht="65.25" customHeight="1" thickBot="1">
      <c r="A48" s="10" t="s">
        <v>1</v>
      </c>
      <c r="B48" s="124" t="s">
        <v>26</v>
      </c>
      <c r="C48" s="124" t="s">
        <v>9</v>
      </c>
      <c r="D48" s="124" t="s">
        <v>3</v>
      </c>
      <c r="E48" s="124" t="s">
        <v>10</v>
      </c>
      <c r="F48" s="124" t="s">
        <v>11</v>
      </c>
      <c r="G48" s="124" t="s">
        <v>12</v>
      </c>
      <c r="H48" s="124" t="s">
        <v>6</v>
      </c>
      <c r="I48" s="11" t="s">
        <v>7</v>
      </c>
    </row>
    <row r="49" spans="1:9" ht="16.5" thickBot="1">
      <c r="A49" s="18">
        <v>1</v>
      </c>
      <c r="B49" s="19">
        <v>2</v>
      </c>
      <c r="C49" s="19">
        <v>3</v>
      </c>
      <c r="D49" s="19">
        <v>4</v>
      </c>
      <c r="E49" s="19" t="s">
        <v>18</v>
      </c>
      <c r="F49" s="19">
        <v>6</v>
      </c>
      <c r="G49" s="19">
        <v>7</v>
      </c>
      <c r="H49" s="19" t="s">
        <v>13</v>
      </c>
      <c r="I49" s="20">
        <v>9</v>
      </c>
    </row>
    <row r="50" spans="1:9">
      <c r="A50" s="215" t="s">
        <v>21</v>
      </c>
      <c r="B50" s="216"/>
      <c r="C50" s="216"/>
      <c r="D50" s="216"/>
      <c r="E50" s="216"/>
      <c r="F50" s="216"/>
      <c r="G50" s="216"/>
      <c r="H50" s="216"/>
      <c r="I50" s="217"/>
    </row>
    <row r="51" spans="1:9" ht="57" customHeight="1" thickBot="1">
      <c r="A51" s="21" t="s">
        <v>105</v>
      </c>
      <c r="B51" s="22" t="s">
        <v>105</v>
      </c>
      <c r="C51" s="83">
        <v>0</v>
      </c>
      <c r="D51" s="23">
        <f>B16</f>
        <v>147600</v>
      </c>
      <c r="E51" s="24">
        <f>C51/D51</f>
        <v>0</v>
      </c>
      <c r="F51" s="83">
        <v>0</v>
      </c>
      <c r="G51" s="84">
        <v>0</v>
      </c>
      <c r="H51" s="15">
        <v>0</v>
      </c>
      <c r="I51" s="227" t="s">
        <v>23</v>
      </c>
    </row>
    <row r="52" spans="1:9" ht="32.25" customHeight="1" thickBot="1">
      <c r="A52" s="201" t="s">
        <v>27</v>
      </c>
      <c r="B52" s="202"/>
      <c r="C52" s="202"/>
      <c r="D52" s="202"/>
      <c r="E52" s="202"/>
      <c r="F52" s="203"/>
      <c r="G52" s="16"/>
      <c r="H52" s="17">
        <f>SUM(H51)</f>
        <v>0</v>
      </c>
      <c r="I52" s="219"/>
    </row>
    <row r="53" spans="1:9">
      <c r="A53" s="112"/>
      <c r="B53" s="112"/>
      <c r="C53" s="112"/>
      <c r="D53" s="112"/>
      <c r="E53" s="112"/>
      <c r="F53" s="112"/>
      <c r="G53" s="113"/>
      <c r="H53" s="114"/>
      <c r="I53" s="53"/>
    </row>
    <row r="54" spans="1:9">
      <c r="A54" s="210" t="s">
        <v>24</v>
      </c>
      <c r="B54" s="210"/>
      <c r="C54" s="210"/>
      <c r="D54" s="210"/>
      <c r="E54" s="210"/>
      <c r="F54" s="210"/>
      <c r="G54" s="210"/>
      <c r="H54" s="210"/>
      <c r="I54" s="210"/>
    </row>
    <row r="55" spans="1:9" ht="16.5" thickBot="1"/>
    <row r="56" spans="1:9" ht="66" customHeight="1" thickBot="1">
      <c r="A56" s="10" t="s">
        <v>1</v>
      </c>
      <c r="B56" s="124" t="s">
        <v>26</v>
      </c>
      <c r="C56" s="124" t="s">
        <v>9</v>
      </c>
      <c r="D56" s="124" t="s">
        <v>3</v>
      </c>
      <c r="E56" s="124" t="s">
        <v>10</v>
      </c>
      <c r="F56" s="124" t="s">
        <v>11</v>
      </c>
      <c r="G56" s="124" t="s">
        <v>12</v>
      </c>
      <c r="H56" s="124" t="s">
        <v>6</v>
      </c>
      <c r="I56" s="11" t="s">
        <v>7</v>
      </c>
    </row>
    <row r="57" spans="1:9" ht="16.5" thickBot="1">
      <c r="A57" s="18">
        <v>1</v>
      </c>
      <c r="B57" s="19">
        <v>2</v>
      </c>
      <c r="C57" s="19">
        <v>3</v>
      </c>
      <c r="D57" s="19">
        <v>4</v>
      </c>
      <c r="E57" s="19" t="s">
        <v>18</v>
      </c>
      <c r="F57" s="19">
        <v>6</v>
      </c>
      <c r="G57" s="19">
        <v>7</v>
      </c>
      <c r="H57" s="19" t="s">
        <v>13</v>
      </c>
      <c r="I57" s="20">
        <v>9</v>
      </c>
    </row>
    <row r="58" spans="1:9">
      <c r="A58" s="215" t="s">
        <v>25</v>
      </c>
      <c r="B58" s="216"/>
      <c r="C58" s="216"/>
      <c r="D58" s="216"/>
      <c r="E58" s="216"/>
      <c r="F58" s="216"/>
      <c r="G58" s="216"/>
      <c r="H58" s="216"/>
      <c r="I58" s="217"/>
    </row>
    <row r="59" spans="1:9" ht="65.25" customHeight="1" thickBot="1">
      <c r="A59" s="21">
        <v>1</v>
      </c>
      <c r="B59" s="191" t="s">
        <v>181</v>
      </c>
      <c r="C59" s="83">
        <v>0</v>
      </c>
      <c r="D59" s="23">
        <f>SUM(B16)</f>
        <v>147600</v>
      </c>
      <c r="E59" s="24">
        <f>C59/D59</f>
        <v>0</v>
      </c>
      <c r="F59" s="83">
        <v>0</v>
      </c>
      <c r="G59" s="84">
        <v>34775</v>
      </c>
      <c r="H59" s="15">
        <v>0</v>
      </c>
      <c r="I59" s="218" t="s">
        <v>23</v>
      </c>
    </row>
    <row r="60" spans="1:9" ht="31.5" customHeight="1" thickBot="1">
      <c r="A60" s="201" t="s">
        <v>28</v>
      </c>
      <c r="B60" s="202"/>
      <c r="C60" s="202"/>
      <c r="D60" s="202"/>
      <c r="E60" s="202"/>
      <c r="F60" s="203"/>
      <c r="G60" s="16"/>
      <c r="H60" s="17">
        <f>SUM(H59:H59)</f>
        <v>0</v>
      </c>
      <c r="I60" s="219"/>
    </row>
    <row r="61" spans="1:9">
      <c r="A61" s="112"/>
      <c r="B61" s="112"/>
      <c r="C61" s="112"/>
      <c r="D61" s="112"/>
      <c r="E61" s="112"/>
      <c r="F61" s="112"/>
      <c r="G61" s="113"/>
      <c r="H61" s="114"/>
      <c r="I61" s="53"/>
    </row>
    <row r="62" spans="1:9" ht="33.75" customHeight="1">
      <c r="A62" s="214" t="s">
        <v>118</v>
      </c>
      <c r="B62" s="214"/>
      <c r="C62" s="214"/>
      <c r="D62" s="214"/>
      <c r="E62" s="214"/>
      <c r="F62" s="214"/>
      <c r="G62" s="214"/>
      <c r="H62" s="214"/>
      <c r="I62" s="214"/>
    </row>
    <row r="63" spans="1:9" ht="16.5" thickBot="1"/>
    <row r="64" spans="1:9" ht="67.5" customHeight="1" thickBot="1">
      <c r="A64" s="10" t="s">
        <v>1</v>
      </c>
      <c r="B64" s="124" t="s">
        <v>26</v>
      </c>
      <c r="C64" s="124" t="s">
        <v>9</v>
      </c>
      <c r="D64" s="124" t="s">
        <v>3</v>
      </c>
      <c r="E64" s="124" t="s">
        <v>10</v>
      </c>
      <c r="F64" s="124" t="s">
        <v>11</v>
      </c>
      <c r="G64" s="124" t="s">
        <v>12</v>
      </c>
      <c r="H64" s="124" t="s">
        <v>6</v>
      </c>
      <c r="I64" s="11" t="s">
        <v>7</v>
      </c>
    </row>
    <row r="65" spans="1:9" ht="16.5" thickBot="1">
      <c r="A65" s="18">
        <v>1</v>
      </c>
      <c r="B65" s="19">
        <v>2</v>
      </c>
      <c r="C65" s="19">
        <v>3</v>
      </c>
      <c r="D65" s="19">
        <v>4</v>
      </c>
      <c r="E65" s="19" t="s">
        <v>18</v>
      </c>
      <c r="F65" s="19">
        <v>6</v>
      </c>
      <c r="G65" s="19">
        <v>7</v>
      </c>
      <c r="H65" s="19" t="s">
        <v>13</v>
      </c>
      <c r="I65" s="20">
        <v>9</v>
      </c>
    </row>
    <row r="66" spans="1:9">
      <c r="A66" s="215" t="s">
        <v>192</v>
      </c>
      <c r="B66" s="216"/>
      <c r="C66" s="216"/>
      <c r="D66" s="216"/>
      <c r="E66" s="216"/>
      <c r="F66" s="216"/>
      <c r="G66" s="216"/>
      <c r="H66" s="216"/>
      <c r="I66" s="217"/>
    </row>
    <row r="67" spans="1:9" ht="57" customHeight="1" thickBot="1">
      <c r="A67" s="21" t="s">
        <v>105</v>
      </c>
      <c r="B67" s="22" t="s">
        <v>105</v>
      </c>
      <c r="C67" s="83">
        <v>0</v>
      </c>
      <c r="D67" s="23">
        <f>SUM(B16)</f>
        <v>147600</v>
      </c>
      <c r="E67" s="24">
        <f>C67/D67</f>
        <v>0</v>
      </c>
      <c r="F67" s="83">
        <v>0</v>
      </c>
      <c r="G67" s="84">
        <v>0</v>
      </c>
      <c r="H67" s="15">
        <v>0</v>
      </c>
      <c r="I67" s="218" t="s">
        <v>23</v>
      </c>
    </row>
    <row r="68" spans="1:9" ht="32.25" customHeight="1" thickBot="1">
      <c r="A68" s="201" t="s">
        <v>28</v>
      </c>
      <c r="B68" s="202"/>
      <c r="C68" s="202"/>
      <c r="D68" s="202"/>
      <c r="E68" s="202"/>
      <c r="F68" s="203"/>
      <c r="G68" s="16"/>
      <c r="H68" s="17">
        <f>SUM(H67:H67)</f>
        <v>0</v>
      </c>
      <c r="I68" s="219"/>
    </row>
    <row r="69" spans="1:9">
      <c r="A69" s="112"/>
      <c r="B69" s="112"/>
      <c r="C69" s="112"/>
      <c r="D69" s="112"/>
      <c r="E69" s="112"/>
      <c r="F69" s="112"/>
      <c r="G69" s="113"/>
      <c r="H69" s="114"/>
      <c r="I69" s="53"/>
    </row>
    <row r="70" spans="1:9">
      <c r="A70" s="210" t="s">
        <v>117</v>
      </c>
      <c r="B70" s="210"/>
      <c r="C70" s="210"/>
      <c r="D70" s="210"/>
      <c r="E70" s="210"/>
      <c r="F70" s="210"/>
      <c r="G70" s="210"/>
      <c r="H70" s="210"/>
      <c r="I70" s="210"/>
    </row>
    <row r="72" spans="1:9">
      <c r="B72"/>
      <c r="C72" s="129"/>
      <c r="D72" s="156"/>
      <c r="E72" s="156"/>
      <c r="F72" s="156"/>
      <c r="G72" s="7"/>
      <c r="H72" s="25"/>
      <c r="I72" s="126"/>
    </row>
    <row r="73" spans="1:9" ht="16.5" thickBot="1">
      <c r="B73"/>
      <c r="C73" s="129"/>
      <c r="D73" s="25"/>
      <c r="E73" s="25"/>
      <c r="F73" s="25"/>
      <c r="H73" s="25"/>
      <c r="I73" s="126"/>
    </row>
    <row r="74" spans="1:9" ht="35.25" customHeight="1" thickBot="1">
      <c r="A74" s="55"/>
      <c r="B74" s="56"/>
      <c r="D74" s="220" t="s">
        <v>86</v>
      </c>
      <c r="E74" s="221"/>
      <c r="F74" s="221"/>
      <c r="G74" s="222"/>
      <c r="H74" s="58" t="s">
        <v>87</v>
      </c>
      <c r="I74" s="126"/>
    </row>
    <row r="75" spans="1:9" ht="35.25" customHeight="1">
      <c r="A75" s="55"/>
      <c r="B75" s="56"/>
      <c r="D75" s="118"/>
      <c r="E75" s="119"/>
      <c r="F75" s="120"/>
      <c r="G75" s="157"/>
      <c r="H75" s="116"/>
      <c r="I75" s="126"/>
    </row>
    <row r="76" spans="1:9" ht="16.5" thickBot="1">
      <c r="A76" s="53"/>
      <c r="B76" s="54"/>
      <c r="D76" s="71">
        <f>SUM(H43)</f>
        <v>33.342179743864996</v>
      </c>
      <c r="E76" s="72">
        <f>SUM(H52)</f>
        <v>0</v>
      </c>
      <c r="F76" s="115">
        <f>SUM(H60)</f>
        <v>0</v>
      </c>
      <c r="G76" s="158">
        <f>SUM(H68)</f>
        <v>0</v>
      </c>
      <c r="H76" s="117">
        <f>SUM(D76:G76)</f>
        <v>33.342179743864996</v>
      </c>
      <c r="I76" s="126"/>
    </row>
    <row r="77" spans="1:9">
      <c r="B77"/>
      <c r="C77" s="129"/>
      <c r="D77" s="25"/>
      <c r="E77" s="25"/>
      <c r="F77" s="25"/>
      <c r="H77" s="25"/>
      <c r="I77" s="126"/>
    </row>
    <row r="78" spans="1:9" ht="31.5" customHeight="1">
      <c r="A78" s="204" t="s">
        <v>30</v>
      </c>
      <c r="B78" s="204"/>
      <c r="C78" s="204"/>
      <c r="D78" s="204"/>
      <c r="E78" s="204"/>
      <c r="F78" s="204"/>
      <c r="G78" s="204"/>
      <c r="H78" s="204"/>
      <c r="I78" s="204"/>
    </row>
    <row r="80" spans="1:9">
      <c r="A80" s="223" t="s">
        <v>31</v>
      </c>
      <c r="B80" s="223"/>
      <c r="C80" s="223"/>
      <c r="D80" s="223"/>
      <c r="E80" s="223"/>
      <c r="F80" s="223"/>
      <c r="G80" s="223"/>
      <c r="H80" s="223"/>
      <c r="I80" s="223"/>
    </row>
    <row r="81" spans="1:16" ht="16.5" thickBot="1"/>
    <row r="82" spans="1:16" ht="82.5" customHeight="1">
      <c r="A82" s="26" t="s">
        <v>1</v>
      </c>
      <c r="B82" s="130" t="s">
        <v>32</v>
      </c>
      <c r="C82" s="130" t="s">
        <v>33</v>
      </c>
      <c r="D82" s="130" t="s">
        <v>34</v>
      </c>
      <c r="E82" s="130" t="s">
        <v>35</v>
      </c>
      <c r="F82" s="130" t="s">
        <v>36</v>
      </c>
      <c r="G82" s="130" t="s">
        <v>37</v>
      </c>
      <c r="H82" s="130" t="s">
        <v>38</v>
      </c>
      <c r="I82" s="27" t="s">
        <v>39</v>
      </c>
    </row>
    <row r="83" spans="1:16" ht="16.5" thickBot="1">
      <c r="A83" s="28">
        <v>1</v>
      </c>
      <c r="B83" s="29">
        <v>1</v>
      </c>
      <c r="C83" s="29">
        <v>2</v>
      </c>
      <c r="D83" s="29">
        <v>3</v>
      </c>
      <c r="E83" s="29">
        <v>4</v>
      </c>
      <c r="F83" s="29">
        <v>5</v>
      </c>
      <c r="G83" s="29" t="s">
        <v>40</v>
      </c>
      <c r="H83" s="29">
        <v>7</v>
      </c>
      <c r="I83" s="30" t="s">
        <v>41</v>
      </c>
    </row>
    <row r="84" spans="1:16">
      <c r="A84" s="224" t="s">
        <v>42</v>
      </c>
      <c r="B84" s="225"/>
      <c r="C84" s="225"/>
      <c r="D84" s="225"/>
      <c r="E84" s="225"/>
      <c r="F84" s="225"/>
      <c r="G84" s="225"/>
      <c r="H84" s="225"/>
      <c r="I84" s="226"/>
    </row>
    <row r="85" spans="1:16">
      <c r="A85" s="137">
        <v>1</v>
      </c>
      <c r="B85" s="138" t="s">
        <v>149</v>
      </c>
      <c r="C85" s="139" t="s">
        <v>152</v>
      </c>
      <c r="D85" s="84">
        <v>8983.616504854368</v>
      </c>
      <c r="E85" s="14">
        <f>SUM(B19)</f>
        <v>21810</v>
      </c>
      <c r="F85" s="15">
        <f>SUM(B20)</f>
        <v>0.14776422764227642</v>
      </c>
      <c r="G85" s="5">
        <f t="shared" ref="G85:G88" si="5">D85*F85/E85</f>
        <v>6.086461046649301E-2</v>
      </c>
      <c r="H85" s="84">
        <v>8.24</v>
      </c>
      <c r="I85" s="73">
        <f t="shared" ref="I85:I88" si="6">G85*H85</f>
        <v>0.50152439024390238</v>
      </c>
      <c r="L85" s="104">
        <f>H85*D85</f>
        <v>74025</v>
      </c>
      <c r="M85" s="127">
        <v>329000</v>
      </c>
      <c r="N85" s="127">
        <f>M85*0.9</f>
        <v>296100</v>
      </c>
      <c r="O85" s="25">
        <f>N85/4</f>
        <v>74025</v>
      </c>
      <c r="P85" s="127">
        <f>O85/H85</f>
        <v>8983.616504854368</v>
      </c>
    </row>
    <row r="86" spans="1:16" ht="16.5" thickBot="1">
      <c r="A86" s="137">
        <v>2</v>
      </c>
      <c r="B86" s="138" t="s">
        <v>43</v>
      </c>
      <c r="C86" s="139" t="s">
        <v>153</v>
      </c>
      <c r="D86" s="84">
        <v>51.04529323712935</v>
      </c>
      <c r="E86" s="14">
        <f>SUM(B19)</f>
        <v>21810</v>
      </c>
      <c r="F86" s="15">
        <f>SUM(B20)</f>
        <v>0.14776422764227642</v>
      </c>
      <c r="G86" s="5">
        <f t="shared" si="5"/>
        <v>3.458353200347517E-4</v>
      </c>
      <c r="H86" s="84">
        <v>1783.71</v>
      </c>
      <c r="I86" s="73">
        <f t="shared" si="6"/>
        <v>0.61686991869918695</v>
      </c>
      <c r="L86" s="104">
        <f>H86*D86</f>
        <v>91050</v>
      </c>
      <c r="M86" s="25">
        <v>728400</v>
      </c>
      <c r="N86" s="25">
        <f>M86*0.5</f>
        <v>364200</v>
      </c>
      <c r="O86" s="25">
        <f>N86/4</f>
        <v>91050</v>
      </c>
      <c r="P86" s="184">
        <f>O86/H86</f>
        <v>51.04529323712935</v>
      </c>
    </row>
    <row r="87" spans="1:16" hidden="1">
      <c r="A87" s="137">
        <v>3</v>
      </c>
      <c r="B87" s="138" t="s">
        <v>150</v>
      </c>
      <c r="C87" s="139" t="s">
        <v>154</v>
      </c>
      <c r="D87" s="84"/>
      <c r="E87" s="14">
        <f>SUM(B19)</f>
        <v>21810</v>
      </c>
      <c r="F87" s="15">
        <f t="shared" ref="F87" si="7">SUM(B20)</f>
        <v>0.14776422764227642</v>
      </c>
      <c r="G87" s="5">
        <f t="shared" si="5"/>
        <v>0</v>
      </c>
      <c r="H87" s="84"/>
      <c r="I87" s="73">
        <f t="shared" si="6"/>
        <v>0</v>
      </c>
      <c r="L87" s="104">
        <f t="shared" ref="L87" si="8">H87*D87</f>
        <v>0</v>
      </c>
    </row>
    <row r="88" spans="1:16" ht="16.5" hidden="1" thickBot="1">
      <c r="A88" s="4">
        <v>4</v>
      </c>
      <c r="B88" s="32" t="s">
        <v>151</v>
      </c>
      <c r="C88" s="5" t="s">
        <v>154</v>
      </c>
      <c r="D88" s="84"/>
      <c r="E88" s="14">
        <f>SUM(B19)</f>
        <v>21810</v>
      </c>
      <c r="F88" s="15">
        <f>SUM(B20)</f>
        <v>0.14776422764227642</v>
      </c>
      <c r="G88" s="5">
        <f t="shared" si="5"/>
        <v>0</v>
      </c>
      <c r="H88" s="84"/>
      <c r="I88" s="73">
        <f t="shared" si="6"/>
        <v>0</v>
      </c>
      <c r="L88" s="104">
        <f>H88*D88</f>
        <v>0</v>
      </c>
      <c r="M88" s="53"/>
      <c r="N88" s="53"/>
      <c r="O88" s="53"/>
      <c r="P88" s="53"/>
    </row>
    <row r="89" spans="1:16" ht="31.5" customHeight="1" thickBot="1">
      <c r="A89" s="201" t="s">
        <v>50</v>
      </c>
      <c r="B89" s="202"/>
      <c r="C89" s="202"/>
      <c r="D89" s="202"/>
      <c r="E89" s="202"/>
      <c r="F89" s="202"/>
      <c r="G89" s="203"/>
      <c r="H89" s="17"/>
      <c r="I89" s="74">
        <f>SUM(I88:I88)</f>
        <v>0</v>
      </c>
      <c r="L89" s="199">
        <f>SUM(L85:L86)</f>
        <v>165075</v>
      </c>
      <c r="M89" s="53"/>
      <c r="N89" s="53"/>
      <c r="O89" s="53"/>
      <c r="P89" s="53"/>
    </row>
    <row r="90" spans="1:16">
      <c r="L90" s="114"/>
      <c r="M90" s="162"/>
      <c r="N90" s="53"/>
      <c r="O90" s="53"/>
      <c r="P90" s="53"/>
    </row>
    <row r="91" spans="1:16">
      <c r="A91" s="210" t="s">
        <v>44</v>
      </c>
      <c r="B91" s="210"/>
      <c r="C91" s="210"/>
      <c r="D91" s="210"/>
      <c r="E91" s="210"/>
      <c r="F91" s="210"/>
      <c r="G91" s="210"/>
      <c r="H91" s="210"/>
      <c r="I91" s="210"/>
      <c r="L91" s="104"/>
      <c r="M91" s="53"/>
      <c r="N91" s="53"/>
      <c r="O91" s="162"/>
      <c r="P91" s="53"/>
    </row>
    <row r="92" spans="1:16" ht="16.5" thickBot="1">
      <c r="M92" s="53"/>
      <c r="N92" s="53"/>
      <c r="O92" s="162"/>
    </row>
    <row r="93" spans="1:16" ht="80.25" customHeight="1">
      <c r="A93" s="26" t="s">
        <v>1</v>
      </c>
      <c r="B93" s="130" t="s">
        <v>32</v>
      </c>
      <c r="C93" s="130" t="s">
        <v>33</v>
      </c>
      <c r="D93" s="130" t="s">
        <v>34</v>
      </c>
      <c r="E93" s="130" t="s">
        <v>35</v>
      </c>
      <c r="F93" s="130" t="s">
        <v>36</v>
      </c>
      <c r="G93" s="178" t="s">
        <v>37</v>
      </c>
      <c r="H93" s="130" t="s">
        <v>38</v>
      </c>
      <c r="I93" s="27" t="s">
        <v>39</v>
      </c>
    </row>
    <row r="94" spans="1:16" ht="16.5" thickBot="1">
      <c r="A94" s="28">
        <v>1</v>
      </c>
      <c r="B94" s="29">
        <v>1</v>
      </c>
      <c r="C94" s="29">
        <v>2</v>
      </c>
      <c r="D94" s="29">
        <v>3</v>
      </c>
      <c r="E94" s="29">
        <v>4</v>
      </c>
      <c r="F94" s="29">
        <v>5</v>
      </c>
      <c r="G94" s="29" t="s">
        <v>40</v>
      </c>
      <c r="H94" s="29">
        <v>7</v>
      </c>
      <c r="I94" s="30" t="s">
        <v>41</v>
      </c>
    </row>
    <row r="95" spans="1:16">
      <c r="A95" s="211" t="s">
        <v>45</v>
      </c>
      <c r="B95" s="212"/>
      <c r="C95" s="212"/>
      <c r="D95" s="212"/>
      <c r="E95" s="212"/>
      <c r="F95" s="212"/>
      <c r="G95" s="212"/>
      <c r="H95" s="212"/>
      <c r="I95" s="213"/>
    </row>
    <row r="96" spans="1:16" ht="32.25" thickBot="1">
      <c r="A96" s="21">
        <v>1</v>
      </c>
      <c r="B96" s="140" t="s">
        <v>182</v>
      </c>
      <c r="C96" s="22" t="s">
        <v>156</v>
      </c>
      <c r="D96" s="84">
        <v>1</v>
      </c>
      <c r="E96" s="23">
        <f>SUM(B19)</f>
        <v>21810</v>
      </c>
      <c r="F96" s="101">
        <f>SUM(B20)</f>
        <v>0.14776422764227642</v>
      </c>
      <c r="G96" s="52">
        <f>D96*F96/E96</f>
        <v>6.7750677506775068E-6</v>
      </c>
      <c r="H96" s="84">
        <v>86125</v>
      </c>
      <c r="I96" s="102">
        <f t="shared" ref="I96" si="9">G96*H96</f>
        <v>0.5835027100271003</v>
      </c>
      <c r="L96" s="25">
        <f>H96</f>
        <v>86125</v>
      </c>
    </row>
    <row r="97" spans="1:12" ht="32.25" customHeight="1" thickBot="1">
      <c r="A97" s="201" t="s">
        <v>51</v>
      </c>
      <c r="B97" s="202"/>
      <c r="C97" s="202"/>
      <c r="D97" s="202"/>
      <c r="E97" s="202"/>
      <c r="F97" s="202"/>
      <c r="G97" s="203"/>
      <c r="H97" s="17"/>
      <c r="I97" s="74">
        <f>SUM(I96:I96)</f>
        <v>0.5835027100271003</v>
      </c>
    </row>
    <row r="98" spans="1:12" ht="9" customHeight="1"/>
    <row r="99" spans="1:12">
      <c r="A99" s="210" t="s">
        <v>46</v>
      </c>
      <c r="B99" s="210"/>
      <c r="C99" s="210"/>
      <c r="D99" s="210"/>
      <c r="E99" s="210"/>
      <c r="F99" s="210"/>
      <c r="G99" s="210"/>
      <c r="H99" s="210"/>
      <c r="I99" s="210"/>
    </row>
    <row r="100" spans="1:12" ht="8.25" customHeight="1" thickBot="1"/>
    <row r="101" spans="1:12" ht="80.25" customHeight="1">
      <c r="A101" s="26" t="s">
        <v>1</v>
      </c>
      <c r="B101" s="130" t="s">
        <v>32</v>
      </c>
      <c r="C101" s="130" t="s">
        <v>33</v>
      </c>
      <c r="D101" s="130" t="s">
        <v>34</v>
      </c>
      <c r="E101" s="130" t="s">
        <v>35</v>
      </c>
      <c r="F101" s="130" t="s">
        <v>36</v>
      </c>
      <c r="G101" s="130" t="s">
        <v>37</v>
      </c>
      <c r="H101" s="130" t="s">
        <v>38</v>
      </c>
      <c r="I101" s="27" t="s">
        <v>39</v>
      </c>
    </row>
    <row r="102" spans="1:12" ht="16.5" thickBot="1">
      <c r="A102" s="28">
        <v>1</v>
      </c>
      <c r="B102" s="29">
        <v>1</v>
      </c>
      <c r="C102" s="29">
        <v>2</v>
      </c>
      <c r="D102" s="29">
        <v>3</v>
      </c>
      <c r="E102" s="29">
        <v>4</v>
      </c>
      <c r="F102" s="29">
        <v>5</v>
      </c>
      <c r="G102" s="29" t="s">
        <v>40</v>
      </c>
      <c r="H102" s="29">
        <v>7</v>
      </c>
      <c r="I102" s="30" t="s">
        <v>41</v>
      </c>
    </row>
    <row r="103" spans="1:12">
      <c r="A103" s="211" t="s">
        <v>47</v>
      </c>
      <c r="B103" s="212"/>
      <c r="C103" s="212"/>
      <c r="D103" s="212"/>
      <c r="E103" s="212"/>
      <c r="F103" s="212"/>
      <c r="G103" s="212"/>
      <c r="H103" s="212"/>
      <c r="I103" s="213"/>
    </row>
    <row r="104" spans="1:12" ht="48" thickBot="1">
      <c r="A104" s="21">
        <v>1</v>
      </c>
      <c r="B104" s="140" t="s">
        <v>183</v>
      </c>
      <c r="C104" s="22" t="s">
        <v>155</v>
      </c>
      <c r="D104" s="22">
        <v>1</v>
      </c>
      <c r="E104" s="23">
        <f>SUM(B19)</f>
        <v>21810</v>
      </c>
      <c r="F104" s="101">
        <f>SUM(B20)</f>
        <v>0.14776422764227642</v>
      </c>
      <c r="G104" s="52">
        <f>D104*F104/E104</f>
        <v>6.7750677506775068E-6</v>
      </c>
      <c r="H104" s="22">
        <v>43525</v>
      </c>
      <c r="I104" s="102">
        <f t="shared" ref="I104" si="10">G104*H104</f>
        <v>0.2948848238482385</v>
      </c>
      <c r="L104" s="127">
        <f>H104</f>
        <v>43525</v>
      </c>
    </row>
    <row r="105" spans="1:12" ht="33" customHeight="1" thickBot="1">
      <c r="A105" s="201" t="s">
        <v>52</v>
      </c>
      <c r="B105" s="202"/>
      <c r="C105" s="202"/>
      <c r="D105" s="202"/>
      <c r="E105" s="202"/>
      <c r="F105" s="202"/>
      <c r="G105" s="203"/>
      <c r="H105" s="17"/>
      <c r="I105" s="74">
        <f>SUM(I104:I104)</f>
        <v>0.2948848238482385</v>
      </c>
    </row>
    <row r="107" spans="1:12">
      <c r="A107" s="210" t="s">
        <v>48</v>
      </c>
      <c r="B107" s="210"/>
      <c r="C107" s="210"/>
      <c r="D107" s="210"/>
      <c r="E107" s="210"/>
      <c r="F107" s="210"/>
      <c r="G107" s="210"/>
      <c r="H107" s="210"/>
      <c r="I107" s="210"/>
    </row>
    <row r="108" spans="1:12" ht="16.5" thickBot="1"/>
    <row r="109" spans="1:12" ht="82.5" customHeight="1">
      <c r="A109" s="26" t="s">
        <v>1</v>
      </c>
      <c r="B109" s="130" t="s">
        <v>32</v>
      </c>
      <c r="C109" s="130" t="s">
        <v>33</v>
      </c>
      <c r="D109" s="130" t="s">
        <v>34</v>
      </c>
      <c r="E109" s="130" t="s">
        <v>35</v>
      </c>
      <c r="F109" s="130" t="s">
        <v>36</v>
      </c>
      <c r="G109" s="130" t="s">
        <v>37</v>
      </c>
      <c r="H109" s="130" t="s">
        <v>38</v>
      </c>
      <c r="I109" s="33" t="s">
        <v>39</v>
      </c>
      <c r="J109" s="35" t="s">
        <v>56</v>
      </c>
    </row>
    <row r="110" spans="1:12" ht="16.5" thickBot="1">
      <c r="A110" s="28">
        <v>1</v>
      </c>
      <c r="B110" s="29">
        <v>1</v>
      </c>
      <c r="C110" s="29">
        <v>2</v>
      </c>
      <c r="D110" s="29">
        <v>3</v>
      </c>
      <c r="E110" s="29">
        <v>4</v>
      </c>
      <c r="F110" s="29">
        <v>5</v>
      </c>
      <c r="G110" s="29" t="s">
        <v>40</v>
      </c>
      <c r="H110" s="29">
        <v>7</v>
      </c>
      <c r="I110" s="34" t="s">
        <v>57</v>
      </c>
      <c r="J110" s="37">
        <v>9</v>
      </c>
    </row>
    <row r="111" spans="1:12">
      <c r="A111" s="211" t="s">
        <v>49</v>
      </c>
      <c r="B111" s="212"/>
      <c r="C111" s="212"/>
      <c r="D111" s="212"/>
      <c r="E111" s="212"/>
      <c r="F111" s="212"/>
      <c r="G111" s="212"/>
      <c r="H111" s="212"/>
      <c r="I111" s="212"/>
      <c r="J111" s="36"/>
    </row>
    <row r="112" spans="1:12" ht="16.5" thickBot="1">
      <c r="A112" s="4" t="s">
        <v>105</v>
      </c>
      <c r="B112" s="89" t="s">
        <v>105</v>
      </c>
      <c r="C112" s="22" t="s">
        <v>105</v>
      </c>
      <c r="D112" s="83">
        <v>0</v>
      </c>
      <c r="E112" s="14">
        <f>SUM(B19)</f>
        <v>21810</v>
      </c>
      <c r="F112" s="15">
        <f>SUM(B20)</f>
        <v>0.14776422764227642</v>
      </c>
      <c r="G112" s="5">
        <f>D112*F112/E112</f>
        <v>0</v>
      </c>
      <c r="H112" s="84">
        <v>0</v>
      </c>
      <c r="I112" s="75">
        <f>G112*H112*J112</f>
        <v>0</v>
      </c>
      <c r="J112" s="85">
        <v>0</v>
      </c>
    </row>
    <row r="113" spans="1:20" ht="32.25" customHeight="1" thickBot="1">
      <c r="A113" s="201" t="s">
        <v>53</v>
      </c>
      <c r="B113" s="202"/>
      <c r="C113" s="202"/>
      <c r="D113" s="202"/>
      <c r="E113" s="202"/>
      <c r="F113" s="202"/>
      <c r="G113" s="203"/>
      <c r="H113" s="17"/>
      <c r="I113" s="17">
        <f>SUM(I112:I112)</f>
        <v>0</v>
      </c>
      <c r="J113" s="86"/>
    </row>
    <row r="115" spans="1:20">
      <c r="A115" s="210" t="s">
        <v>54</v>
      </c>
      <c r="B115" s="210"/>
      <c r="C115" s="210"/>
      <c r="D115" s="210"/>
      <c r="E115" s="210"/>
      <c r="F115" s="210"/>
      <c r="G115" s="210"/>
      <c r="H115" s="210"/>
      <c r="I115" s="210"/>
    </row>
    <row r="116" spans="1:20" ht="16.5" thickBot="1"/>
    <row r="117" spans="1:20" ht="81.75" customHeight="1">
      <c r="A117" s="26" t="s">
        <v>1</v>
      </c>
      <c r="B117" s="130" t="s">
        <v>32</v>
      </c>
      <c r="C117" s="130" t="s">
        <v>33</v>
      </c>
      <c r="D117" s="130" t="s">
        <v>34</v>
      </c>
      <c r="E117" s="130" t="s">
        <v>35</v>
      </c>
      <c r="F117" s="130" t="s">
        <v>36</v>
      </c>
      <c r="G117" s="130" t="s">
        <v>37</v>
      </c>
      <c r="H117" s="130" t="s">
        <v>38</v>
      </c>
      <c r="I117" s="33" t="s">
        <v>39</v>
      </c>
      <c r="J117" s="35" t="s">
        <v>56</v>
      </c>
    </row>
    <row r="118" spans="1:20" ht="16.5" thickBot="1">
      <c r="A118" s="28">
        <v>1</v>
      </c>
      <c r="B118" s="29">
        <v>1</v>
      </c>
      <c r="C118" s="29">
        <v>2</v>
      </c>
      <c r="D118" s="29">
        <v>3</v>
      </c>
      <c r="E118" s="29">
        <v>4</v>
      </c>
      <c r="F118" s="29">
        <v>5</v>
      </c>
      <c r="G118" s="29" t="s">
        <v>40</v>
      </c>
      <c r="H118" s="29">
        <v>7</v>
      </c>
      <c r="I118" s="34" t="s">
        <v>41</v>
      </c>
      <c r="J118" s="37">
        <v>9</v>
      </c>
    </row>
    <row r="119" spans="1:20" ht="15.75" customHeight="1">
      <c r="A119" s="211" t="s">
        <v>55</v>
      </c>
      <c r="B119" s="212"/>
      <c r="C119" s="212"/>
      <c r="D119" s="212"/>
      <c r="E119" s="212"/>
      <c r="F119" s="212"/>
      <c r="G119" s="212"/>
      <c r="H119" s="212"/>
      <c r="I119" s="212"/>
      <c r="J119" s="213"/>
    </row>
    <row r="120" spans="1:20" ht="16.5" thickBot="1">
      <c r="A120" s="4" t="s">
        <v>105</v>
      </c>
      <c r="B120" s="89" t="s">
        <v>105</v>
      </c>
      <c r="C120" s="22" t="s">
        <v>105</v>
      </c>
      <c r="D120" s="83">
        <v>0</v>
      </c>
      <c r="E120" s="14">
        <f>SUM(B19)</f>
        <v>21810</v>
      </c>
      <c r="F120" s="15">
        <f>SUM(B20)</f>
        <v>0.14776422764227642</v>
      </c>
      <c r="G120" s="5">
        <f>D120*F120/E120</f>
        <v>0</v>
      </c>
      <c r="H120" s="84">
        <v>0</v>
      </c>
      <c r="I120" s="75">
        <f>G120*H120</f>
        <v>0</v>
      </c>
      <c r="J120" s="85">
        <v>0</v>
      </c>
    </row>
    <row r="121" spans="1:20" ht="27.75" customHeight="1" thickBot="1">
      <c r="A121" s="201" t="s">
        <v>58</v>
      </c>
      <c r="B121" s="202"/>
      <c r="C121" s="202"/>
      <c r="D121" s="202"/>
      <c r="E121" s="202"/>
      <c r="F121" s="202"/>
      <c r="G121" s="203"/>
      <c r="H121" s="17"/>
      <c r="I121" s="128">
        <f>SUM(I120:I120)</f>
        <v>0</v>
      </c>
      <c r="J121" s="86"/>
    </row>
    <row r="123" spans="1:20">
      <c r="A123" s="210" t="s">
        <v>59</v>
      </c>
      <c r="B123" s="210"/>
      <c r="C123" s="210"/>
      <c r="D123" s="210"/>
      <c r="E123" s="210"/>
      <c r="F123" s="210"/>
      <c r="G123" s="210"/>
      <c r="H123" s="210"/>
      <c r="I123" s="210"/>
    </row>
    <row r="124" spans="1:20" ht="16.5" thickBot="1"/>
    <row r="125" spans="1:20" ht="78.75" customHeight="1">
      <c r="A125" s="26" t="s">
        <v>1</v>
      </c>
      <c r="B125" s="130" t="s">
        <v>107</v>
      </c>
      <c r="C125" s="130" t="s">
        <v>33</v>
      </c>
      <c r="D125" s="130" t="s">
        <v>61</v>
      </c>
      <c r="E125" s="130" t="s">
        <v>35</v>
      </c>
      <c r="F125" s="130" t="s">
        <v>36</v>
      </c>
      <c r="G125" s="130" t="s">
        <v>37</v>
      </c>
      <c r="H125" s="130" t="s">
        <v>38</v>
      </c>
      <c r="I125" s="27" t="s">
        <v>39</v>
      </c>
    </row>
    <row r="126" spans="1:20" ht="16.5" thickBot="1">
      <c r="A126" s="28">
        <v>1</v>
      </c>
      <c r="B126" s="29">
        <v>1</v>
      </c>
      <c r="C126" s="29">
        <v>2</v>
      </c>
      <c r="D126" s="29">
        <v>3</v>
      </c>
      <c r="E126" s="29">
        <v>4</v>
      </c>
      <c r="F126" s="29">
        <v>5</v>
      </c>
      <c r="G126" s="29" t="s">
        <v>40</v>
      </c>
      <c r="H126" s="29">
        <v>7</v>
      </c>
      <c r="I126" s="30" t="s">
        <v>41</v>
      </c>
    </row>
    <row r="127" spans="1:20">
      <c r="A127" s="211" t="s">
        <v>60</v>
      </c>
      <c r="B127" s="212"/>
      <c r="C127" s="212"/>
      <c r="D127" s="212"/>
      <c r="E127" s="212"/>
      <c r="F127" s="212"/>
      <c r="G127" s="212"/>
      <c r="H127" s="212"/>
      <c r="I127" s="213"/>
    </row>
    <row r="128" spans="1:20">
      <c r="A128" s="57">
        <v>1</v>
      </c>
      <c r="B128" s="98" t="s">
        <v>102</v>
      </c>
      <c r="C128" s="52" t="s">
        <v>106</v>
      </c>
      <c r="D128" s="83">
        <v>1</v>
      </c>
      <c r="E128" s="14">
        <f>SUM(B19)</f>
        <v>21810</v>
      </c>
      <c r="F128" s="15">
        <f>SUM(B20)</f>
        <v>0.14776422764227642</v>
      </c>
      <c r="G128" s="5">
        <f>D128*F128/E128</f>
        <v>6.7750677506775068E-6</v>
      </c>
      <c r="H128" s="84">
        <v>255066</v>
      </c>
      <c r="I128" s="73">
        <f>G128*H128</f>
        <v>1.7280894308943089</v>
      </c>
      <c r="L128" s="25">
        <f>D128*H128</f>
        <v>255066</v>
      </c>
      <c r="M128" s="148">
        <f>L128/12</f>
        <v>21255.5</v>
      </c>
      <c r="Q128" s="25"/>
      <c r="R128" s="84">
        <v>48783</v>
      </c>
      <c r="S128" s="25">
        <f>R128*12</f>
        <v>585396</v>
      </c>
      <c r="T128" s="25">
        <f>G128*S128</f>
        <v>3.9660975609756099</v>
      </c>
    </row>
    <row r="129" spans="1:20">
      <c r="A129" s="57">
        <v>2</v>
      </c>
      <c r="B129" s="99" t="s">
        <v>158</v>
      </c>
      <c r="C129" s="52" t="s">
        <v>106</v>
      </c>
      <c r="D129" s="83">
        <v>1</v>
      </c>
      <c r="E129" s="14">
        <f>SUM(B19)</f>
        <v>21810</v>
      </c>
      <c r="F129" s="15">
        <f>SUM(B20)</f>
        <v>0.14776422764227642</v>
      </c>
      <c r="G129" s="5">
        <f>D129*F129/E129</f>
        <v>6.7750677506775068E-6</v>
      </c>
      <c r="H129" s="84">
        <v>170529.84</v>
      </c>
      <c r="I129" s="73">
        <f>G129*H129</f>
        <v>1.1553512195121951</v>
      </c>
      <c r="L129" s="25">
        <f>H129</f>
        <v>170529.84</v>
      </c>
      <c r="M129" s="148">
        <f>L129/12/D129</f>
        <v>14210.82</v>
      </c>
      <c r="Q129" s="25"/>
      <c r="R129" s="84">
        <v>19890</v>
      </c>
      <c r="S129" s="25">
        <f>R129*12</f>
        <v>238680</v>
      </c>
      <c r="T129" s="25">
        <f t="shared" ref="T129:T141" si="11">G129*S129</f>
        <v>1.6170731707317074</v>
      </c>
    </row>
    <row r="130" spans="1:20" s="141" customFormat="1">
      <c r="A130" s="57">
        <v>3</v>
      </c>
      <c r="B130" s="99" t="s">
        <v>158</v>
      </c>
      <c r="C130" s="52" t="s">
        <v>106</v>
      </c>
      <c r="D130" s="83">
        <v>1</v>
      </c>
      <c r="E130" s="14">
        <v>76830</v>
      </c>
      <c r="F130" s="15">
        <f>SUM(B20)</f>
        <v>0.14776422764227642</v>
      </c>
      <c r="G130" s="5">
        <f>D130*F130/E130</f>
        <v>1.9232621064984567E-6</v>
      </c>
      <c r="H130" s="84">
        <v>170529.84</v>
      </c>
      <c r="I130" s="73">
        <f t="shared" ref="I130:I148" si="12">G130*H130</f>
        <v>0.32797357929924476</v>
      </c>
      <c r="L130" s="25">
        <f>H130</f>
        <v>170529.84</v>
      </c>
      <c r="M130" s="148">
        <f>L130/12/D130</f>
        <v>14210.82</v>
      </c>
      <c r="Q130" s="25"/>
      <c r="R130" s="84"/>
      <c r="S130" s="25"/>
      <c r="T130" s="25"/>
    </row>
    <row r="131" spans="1:20">
      <c r="A131" s="57">
        <v>4</v>
      </c>
      <c r="B131" s="99" t="s">
        <v>159</v>
      </c>
      <c r="C131" s="52" t="s">
        <v>106</v>
      </c>
      <c r="D131" s="83">
        <v>1</v>
      </c>
      <c r="E131" s="14">
        <f>SUM(B19)</f>
        <v>21810</v>
      </c>
      <c r="F131" s="15">
        <f>SUM(B20)</f>
        <v>0.14776422764227642</v>
      </c>
      <c r="G131" s="5">
        <f t="shared" ref="G131:G148" si="13">D131*F131/E131</f>
        <v>6.7750677506775068E-6</v>
      </c>
      <c r="H131" s="84">
        <v>133798.28</v>
      </c>
      <c r="I131" s="73">
        <f t="shared" si="12"/>
        <v>0.90649241192411922</v>
      </c>
      <c r="L131" s="25">
        <f t="shared" ref="L131:L139" si="14">D131*H131</f>
        <v>133798.28</v>
      </c>
      <c r="M131" s="148">
        <f>L131/12</f>
        <v>11149.856666666667</v>
      </c>
      <c r="Q131" s="25"/>
      <c r="R131" s="84">
        <v>17340</v>
      </c>
      <c r="S131" s="25">
        <f>R131*12</f>
        <v>208080</v>
      </c>
      <c r="T131" s="25">
        <f t="shared" si="11"/>
        <v>1.4097560975609755</v>
      </c>
    </row>
    <row r="132" spans="1:20">
      <c r="A132" s="57">
        <v>5</v>
      </c>
      <c r="B132" s="99" t="s">
        <v>160</v>
      </c>
      <c r="C132" s="52" t="s">
        <v>106</v>
      </c>
      <c r="D132" s="83">
        <v>1</v>
      </c>
      <c r="E132" s="14">
        <f>SUM(B$19)</f>
        <v>21810</v>
      </c>
      <c r="F132" s="15">
        <f>SUM(B$20)</f>
        <v>0.14776422764227642</v>
      </c>
      <c r="G132" s="5">
        <f t="shared" si="13"/>
        <v>6.7750677506775068E-6</v>
      </c>
      <c r="H132" s="84">
        <v>99255</v>
      </c>
      <c r="I132" s="73">
        <f>G132*H132</f>
        <v>0.67245934959349596</v>
      </c>
      <c r="L132" s="25">
        <f t="shared" si="14"/>
        <v>99255</v>
      </c>
      <c r="M132" s="148">
        <f t="shared" ref="M132:M140" si="15">L132/12</f>
        <v>8271.25</v>
      </c>
      <c r="Q132" s="25"/>
      <c r="R132" s="84">
        <v>18360</v>
      </c>
      <c r="S132" s="25">
        <f>R132*12</f>
        <v>220320</v>
      </c>
      <c r="T132" s="25">
        <f t="shared" si="11"/>
        <v>1.4926829268292683</v>
      </c>
    </row>
    <row r="133" spans="1:20">
      <c r="A133" s="57">
        <v>6</v>
      </c>
      <c r="B133" s="99" t="s">
        <v>161</v>
      </c>
      <c r="C133" s="52" t="s">
        <v>106</v>
      </c>
      <c r="D133" s="83">
        <v>1</v>
      </c>
      <c r="E133" s="14">
        <f t="shared" ref="E133:E148" si="16">SUM(B$19)</f>
        <v>21810</v>
      </c>
      <c r="F133" s="15">
        <f t="shared" ref="F133:F148" si="17">SUM(B$20)</f>
        <v>0.14776422764227642</v>
      </c>
      <c r="G133" s="5">
        <f t="shared" si="13"/>
        <v>6.7750677506775068E-6</v>
      </c>
      <c r="H133" s="84">
        <v>98280</v>
      </c>
      <c r="I133" s="73">
        <f t="shared" si="12"/>
        <v>0.6658536585365854</v>
      </c>
      <c r="L133" s="25">
        <f>D133*H133</f>
        <v>98280</v>
      </c>
      <c r="M133" s="148">
        <f>L133/12</f>
        <v>8190</v>
      </c>
      <c r="Q133" s="25"/>
      <c r="R133" s="84">
        <v>13423</v>
      </c>
      <c r="S133" s="25">
        <f>R133*12</f>
        <v>161076</v>
      </c>
      <c r="T133" s="25">
        <f t="shared" si="11"/>
        <v>1.0913008130081301</v>
      </c>
    </row>
    <row r="134" spans="1:20">
      <c r="A134" s="57">
        <v>7</v>
      </c>
      <c r="B134" s="99" t="s">
        <v>103</v>
      </c>
      <c r="C134" s="52" t="s">
        <v>106</v>
      </c>
      <c r="D134" s="83">
        <v>2</v>
      </c>
      <c r="E134" s="14">
        <f t="shared" si="16"/>
        <v>21810</v>
      </c>
      <c r="F134" s="15">
        <f t="shared" si="17"/>
        <v>0.14776422764227642</v>
      </c>
      <c r="G134" s="5">
        <f t="shared" si="13"/>
        <v>1.3550135501355014E-5</v>
      </c>
      <c r="H134" s="84">
        <v>99523.13</v>
      </c>
      <c r="I134" s="73">
        <f t="shared" si="12"/>
        <v>1.3485518970189703</v>
      </c>
      <c r="L134" s="25">
        <f>H134</f>
        <v>99523.13</v>
      </c>
      <c r="M134" s="148">
        <f>L134/12/D134</f>
        <v>4146.7970833333338</v>
      </c>
      <c r="Q134" s="25"/>
      <c r="R134" s="84">
        <v>13423</v>
      </c>
      <c r="S134" s="25">
        <f t="shared" ref="S134:S140" si="18">R134*12</f>
        <v>161076</v>
      </c>
      <c r="T134" s="25">
        <f t="shared" si="11"/>
        <v>2.1826016260162602</v>
      </c>
    </row>
    <row r="135" spans="1:20">
      <c r="A135" s="57">
        <v>9</v>
      </c>
      <c r="B135" s="99" t="s">
        <v>162</v>
      </c>
      <c r="C135" s="52" t="s">
        <v>106</v>
      </c>
      <c r="D135" s="83">
        <v>1</v>
      </c>
      <c r="E135" s="14">
        <f t="shared" si="16"/>
        <v>21810</v>
      </c>
      <c r="F135" s="15">
        <f t="shared" si="17"/>
        <v>0.14776422764227642</v>
      </c>
      <c r="G135" s="5">
        <f t="shared" si="13"/>
        <v>6.7750677506775068E-6</v>
      </c>
      <c r="H135" s="84">
        <v>80893.149999999994</v>
      </c>
      <c r="I135" s="73">
        <f t="shared" si="12"/>
        <v>0.5480565718157181</v>
      </c>
      <c r="L135" s="25">
        <f t="shared" ref="L135:L136" si="19">H135</f>
        <v>80893.149999999994</v>
      </c>
      <c r="M135" s="148">
        <f t="shared" ref="M135" si="20">L135/12/D135</f>
        <v>6741.0958333333328</v>
      </c>
      <c r="Q135" s="25"/>
      <c r="R135" s="84">
        <v>7742.25</v>
      </c>
      <c r="S135" s="25">
        <f t="shared" si="18"/>
        <v>92907</v>
      </c>
      <c r="T135" s="25">
        <f t="shared" si="11"/>
        <v>0.62945121951219507</v>
      </c>
    </row>
    <row r="136" spans="1:20" s="141" customFormat="1">
      <c r="A136" s="57">
        <v>10</v>
      </c>
      <c r="B136" s="99" t="s">
        <v>172</v>
      </c>
      <c r="C136" s="52" t="s">
        <v>106</v>
      </c>
      <c r="D136" s="83">
        <v>2</v>
      </c>
      <c r="E136" s="14">
        <f t="shared" si="16"/>
        <v>21810</v>
      </c>
      <c r="F136" s="15">
        <f t="shared" si="17"/>
        <v>0.14776422764227642</v>
      </c>
      <c r="G136" s="5">
        <f t="shared" si="13"/>
        <v>1.3550135501355014E-5</v>
      </c>
      <c r="H136" s="84">
        <v>91026</v>
      </c>
      <c r="I136" s="73">
        <f t="shared" si="12"/>
        <v>1.2334146341463414</v>
      </c>
      <c r="L136" s="25">
        <f t="shared" si="19"/>
        <v>91026</v>
      </c>
      <c r="M136" s="148">
        <f>L136/12/D136</f>
        <v>3792.75</v>
      </c>
      <c r="Q136" s="25"/>
      <c r="R136" s="84"/>
      <c r="S136" s="25"/>
      <c r="T136" s="25"/>
    </row>
    <row r="137" spans="1:20">
      <c r="A137" s="57">
        <v>11</v>
      </c>
      <c r="B137" s="99" t="s">
        <v>163</v>
      </c>
      <c r="C137" s="52" t="s">
        <v>106</v>
      </c>
      <c r="D137" s="83">
        <v>1</v>
      </c>
      <c r="E137" s="14">
        <f t="shared" si="16"/>
        <v>21810</v>
      </c>
      <c r="F137" s="15">
        <f t="shared" si="17"/>
        <v>0.14776422764227642</v>
      </c>
      <c r="G137" s="5">
        <f t="shared" si="13"/>
        <v>6.7750677506775068E-6</v>
      </c>
      <c r="H137" s="84">
        <v>162500</v>
      </c>
      <c r="I137" s="73">
        <f t="shared" si="12"/>
        <v>1.1009485094850948</v>
      </c>
      <c r="L137" s="25">
        <f t="shared" si="14"/>
        <v>162500</v>
      </c>
      <c r="M137" s="148">
        <f t="shared" si="15"/>
        <v>13541.666666666666</v>
      </c>
      <c r="Q137" s="25"/>
      <c r="R137" s="84">
        <v>7533</v>
      </c>
      <c r="S137" s="25">
        <f t="shared" si="18"/>
        <v>90396</v>
      </c>
      <c r="T137" s="25">
        <f t="shared" si="11"/>
        <v>0.61243902439024389</v>
      </c>
    </row>
    <row r="138" spans="1:20">
      <c r="A138" s="57">
        <v>12</v>
      </c>
      <c r="B138" s="99" t="s">
        <v>101</v>
      </c>
      <c r="C138" s="52" t="s">
        <v>106</v>
      </c>
      <c r="D138" s="83">
        <v>1</v>
      </c>
      <c r="E138" s="14">
        <f t="shared" si="16"/>
        <v>21810</v>
      </c>
      <c r="F138" s="15">
        <f t="shared" si="17"/>
        <v>0.14776422764227642</v>
      </c>
      <c r="G138" s="5">
        <f t="shared" si="13"/>
        <v>6.7750677506775068E-6</v>
      </c>
      <c r="H138" s="84">
        <v>96200</v>
      </c>
      <c r="I138" s="73">
        <f t="shared" si="12"/>
        <v>0.6517615176151762</v>
      </c>
      <c r="L138" s="25">
        <f t="shared" si="14"/>
        <v>96200</v>
      </c>
      <c r="M138" s="148">
        <f t="shared" si="15"/>
        <v>8016.666666666667</v>
      </c>
      <c r="Q138" s="25"/>
      <c r="R138" s="84">
        <v>6213.5</v>
      </c>
      <c r="S138" s="25">
        <f t="shared" si="18"/>
        <v>74562</v>
      </c>
      <c r="T138" s="25">
        <f t="shared" si="11"/>
        <v>0.50516260162601623</v>
      </c>
    </row>
    <row r="139" spans="1:20">
      <c r="A139" s="57">
        <v>13</v>
      </c>
      <c r="B139" s="99" t="s">
        <v>164</v>
      </c>
      <c r="C139" s="52" t="s">
        <v>106</v>
      </c>
      <c r="D139" s="83">
        <v>1</v>
      </c>
      <c r="E139" s="14">
        <f t="shared" si="16"/>
        <v>21810</v>
      </c>
      <c r="F139" s="15">
        <f t="shared" si="17"/>
        <v>0.14776422764227642</v>
      </c>
      <c r="G139" s="5">
        <f t="shared" si="13"/>
        <v>6.7750677506775068E-6</v>
      </c>
      <c r="H139" s="84">
        <v>76473.960000000006</v>
      </c>
      <c r="I139" s="73">
        <f t="shared" si="12"/>
        <v>0.51811626016260171</v>
      </c>
      <c r="L139" s="25">
        <f t="shared" si="14"/>
        <v>76473.960000000006</v>
      </c>
      <c r="M139" s="148">
        <f t="shared" si="15"/>
        <v>6372.8300000000008</v>
      </c>
      <c r="Q139" s="25"/>
      <c r="R139" s="84">
        <v>6268.75</v>
      </c>
      <c r="S139" s="25">
        <f t="shared" si="18"/>
        <v>75225</v>
      </c>
      <c r="T139" s="25">
        <f t="shared" si="11"/>
        <v>0.50965447154471544</v>
      </c>
    </row>
    <row r="140" spans="1:20">
      <c r="A140" s="57">
        <v>14</v>
      </c>
      <c r="B140" s="99" t="s">
        <v>104</v>
      </c>
      <c r="C140" s="52" t="s">
        <v>106</v>
      </c>
      <c r="D140" s="83">
        <v>1</v>
      </c>
      <c r="E140" s="14">
        <f t="shared" si="16"/>
        <v>21810</v>
      </c>
      <c r="F140" s="15">
        <f t="shared" si="17"/>
        <v>0.14776422764227642</v>
      </c>
      <c r="G140" s="5">
        <f t="shared" si="13"/>
        <v>6.7750677506775068E-6</v>
      </c>
      <c r="H140" s="84">
        <v>66692.600000000006</v>
      </c>
      <c r="I140" s="73">
        <f t="shared" si="12"/>
        <v>0.45184688346883473</v>
      </c>
      <c r="L140" s="25">
        <f>D140*H140</f>
        <v>66692.600000000006</v>
      </c>
      <c r="M140" s="148">
        <f t="shared" si="15"/>
        <v>5557.7166666666672</v>
      </c>
      <c r="Q140" s="25"/>
      <c r="R140" s="84">
        <v>6219.25</v>
      </c>
      <c r="S140" s="25">
        <f t="shared" si="18"/>
        <v>74631</v>
      </c>
      <c r="T140" s="25">
        <f t="shared" si="11"/>
        <v>0.50563008130081299</v>
      </c>
    </row>
    <row r="141" spans="1:20">
      <c r="A141" s="57">
        <v>15</v>
      </c>
      <c r="B141" s="99" t="s">
        <v>165</v>
      </c>
      <c r="C141" s="52" t="s">
        <v>106</v>
      </c>
      <c r="D141" s="83">
        <v>12</v>
      </c>
      <c r="E141" s="14">
        <f t="shared" si="16"/>
        <v>21810</v>
      </c>
      <c r="F141" s="15">
        <f t="shared" si="17"/>
        <v>0.14776422764227642</v>
      </c>
      <c r="G141" s="5">
        <f t="shared" si="13"/>
        <v>8.1300813008130081E-5</v>
      </c>
      <c r="H141" s="84">
        <v>519398.1</v>
      </c>
      <c r="I141" s="73">
        <f t="shared" si="12"/>
        <v>42.227487804878045</v>
      </c>
      <c r="L141" s="25">
        <f>H141</f>
        <v>519398.1</v>
      </c>
      <c r="M141" s="148">
        <f>L141/12/D141</f>
        <v>3606.9312499999996</v>
      </c>
      <c r="Q141" s="25"/>
      <c r="R141" s="84">
        <v>6340.5</v>
      </c>
      <c r="S141" s="25">
        <f>R141*12</f>
        <v>76086</v>
      </c>
      <c r="T141" s="25">
        <f t="shared" si="11"/>
        <v>6.1858536585365851</v>
      </c>
    </row>
    <row r="142" spans="1:20" s="136" customFormat="1">
      <c r="A142" s="57">
        <v>27</v>
      </c>
      <c r="B142" s="99" t="s">
        <v>166</v>
      </c>
      <c r="C142" s="52" t="s">
        <v>106</v>
      </c>
      <c r="D142" s="83">
        <v>2</v>
      </c>
      <c r="E142" s="14">
        <f t="shared" si="16"/>
        <v>21810</v>
      </c>
      <c r="F142" s="15">
        <f t="shared" si="17"/>
        <v>0.14776422764227642</v>
      </c>
      <c r="G142" s="5">
        <f t="shared" si="13"/>
        <v>1.3550135501355014E-5</v>
      </c>
      <c r="H142" s="84">
        <v>106720.9</v>
      </c>
      <c r="I142" s="73">
        <f t="shared" si="12"/>
        <v>1.4460826558265583</v>
      </c>
      <c r="L142" s="25">
        <f>H142</f>
        <v>106720.9</v>
      </c>
      <c r="M142" s="148">
        <f t="shared" ref="M142:M144" si="21">L142/12/D142</f>
        <v>4446.7041666666664</v>
      </c>
      <c r="Q142" s="25"/>
      <c r="R142" s="84"/>
      <c r="S142" s="25"/>
      <c r="T142" s="25"/>
    </row>
    <row r="143" spans="1:20" s="136" customFormat="1">
      <c r="A143" s="57">
        <v>29</v>
      </c>
      <c r="B143" s="99" t="s">
        <v>167</v>
      </c>
      <c r="C143" s="52" t="s">
        <v>106</v>
      </c>
      <c r="D143" s="83">
        <v>2</v>
      </c>
      <c r="E143" s="14">
        <f t="shared" si="16"/>
        <v>21810</v>
      </c>
      <c r="F143" s="15">
        <f t="shared" si="17"/>
        <v>0.14776422764227642</v>
      </c>
      <c r="G143" s="5">
        <f t="shared" si="13"/>
        <v>1.3550135501355014E-5</v>
      </c>
      <c r="H143" s="84">
        <v>125326.01</v>
      </c>
      <c r="I143" s="73">
        <f t="shared" si="12"/>
        <v>1.6981844173441734</v>
      </c>
      <c r="L143" s="25">
        <f>H143</f>
        <v>125326.01</v>
      </c>
      <c r="M143" s="148">
        <f t="shared" si="21"/>
        <v>5221.9170833333328</v>
      </c>
      <c r="Q143" s="25"/>
      <c r="R143" s="84"/>
      <c r="S143" s="25"/>
      <c r="T143" s="25"/>
    </row>
    <row r="144" spans="1:20" s="136" customFormat="1" ht="30.75" customHeight="1">
      <c r="A144" s="57">
        <v>31</v>
      </c>
      <c r="B144" s="99" t="s">
        <v>168</v>
      </c>
      <c r="C144" s="52" t="s">
        <v>106</v>
      </c>
      <c r="D144" s="83">
        <v>2</v>
      </c>
      <c r="E144" s="14">
        <f t="shared" si="16"/>
        <v>21810</v>
      </c>
      <c r="F144" s="15">
        <f t="shared" si="17"/>
        <v>0.14776422764227642</v>
      </c>
      <c r="G144" s="5">
        <f t="shared" si="13"/>
        <v>1.3550135501355014E-5</v>
      </c>
      <c r="H144" s="84">
        <v>82150.25</v>
      </c>
      <c r="I144" s="73">
        <f t="shared" si="12"/>
        <v>1.1131470189701897</v>
      </c>
      <c r="L144" s="25">
        <f t="shared" ref="L144:L148" si="22">H144</f>
        <v>82150.25</v>
      </c>
      <c r="M144" s="148">
        <f t="shared" si="21"/>
        <v>3422.9270833333335</v>
      </c>
      <c r="Q144" s="25"/>
      <c r="R144" s="84"/>
      <c r="S144" s="25"/>
      <c r="T144" s="25"/>
    </row>
    <row r="145" spans="1:20" s="136" customFormat="1">
      <c r="A145" s="57">
        <v>32</v>
      </c>
      <c r="B145" s="99" t="s">
        <v>169</v>
      </c>
      <c r="C145" s="52" t="s">
        <v>106</v>
      </c>
      <c r="D145" s="83">
        <v>1</v>
      </c>
      <c r="E145" s="14">
        <f t="shared" si="16"/>
        <v>21810</v>
      </c>
      <c r="F145" s="15">
        <f t="shared" si="17"/>
        <v>0.14776422764227642</v>
      </c>
      <c r="G145" s="5">
        <f t="shared" si="13"/>
        <v>6.7750677506775068E-6</v>
      </c>
      <c r="H145" s="84">
        <v>9097.5</v>
      </c>
      <c r="I145" s="73">
        <f t="shared" si="12"/>
        <v>6.1636178861788619E-2</v>
      </c>
      <c r="L145" s="25">
        <f t="shared" si="22"/>
        <v>9097.5</v>
      </c>
      <c r="M145" s="148">
        <f t="shared" ref="M145:M147" si="23">L145/12</f>
        <v>758.125</v>
      </c>
      <c r="Q145" s="25"/>
      <c r="R145" s="84"/>
      <c r="S145" s="25"/>
      <c r="T145" s="25"/>
    </row>
    <row r="146" spans="1:20" s="136" customFormat="1">
      <c r="A146" s="57">
        <v>33</v>
      </c>
      <c r="B146" s="99" t="s">
        <v>170</v>
      </c>
      <c r="C146" s="52" t="s">
        <v>106</v>
      </c>
      <c r="D146" s="83">
        <v>1</v>
      </c>
      <c r="E146" s="14">
        <f t="shared" si="16"/>
        <v>21810</v>
      </c>
      <c r="F146" s="15">
        <f t="shared" si="17"/>
        <v>0.14776422764227642</v>
      </c>
      <c r="G146" s="5">
        <f t="shared" si="13"/>
        <v>6.7750677506775068E-6</v>
      </c>
      <c r="H146" s="84">
        <v>57247.94</v>
      </c>
      <c r="I146" s="73">
        <f t="shared" si="12"/>
        <v>0.38785867208672087</v>
      </c>
      <c r="L146" s="25">
        <f t="shared" si="22"/>
        <v>57247.94</v>
      </c>
      <c r="M146" s="148">
        <f t="shared" si="23"/>
        <v>4770.6616666666669</v>
      </c>
      <c r="Q146" s="25"/>
      <c r="R146" s="84"/>
      <c r="S146" s="25"/>
      <c r="T146" s="25"/>
    </row>
    <row r="147" spans="1:20" s="136" customFormat="1">
      <c r="A147" s="57">
        <v>35</v>
      </c>
      <c r="B147" s="99" t="s">
        <v>114</v>
      </c>
      <c r="C147" s="52" t="s">
        <v>106</v>
      </c>
      <c r="D147" s="83">
        <v>1</v>
      </c>
      <c r="E147" s="14">
        <f t="shared" si="16"/>
        <v>21810</v>
      </c>
      <c r="F147" s="15">
        <f t="shared" si="17"/>
        <v>0.14776422764227642</v>
      </c>
      <c r="G147" s="5">
        <f t="shared" si="13"/>
        <v>6.7750677506775068E-6</v>
      </c>
      <c r="H147" s="84">
        <v>48574.400000000001</v>
      </c>
      <c r="I147" s="73">
        <f t="shared" si="12"/>
        <v>0.32909485094850949</v>
      </c>
      <c r="L147" s="25">
        <f t="shared" si="22"/>
        <v>48574.400000000001</v>
      </c>
      <c r="M147" s="148">
        <f t="shared" si="23"/>
        <v>4047.8666666666668</v>
      </c>
      <c r="Q147" s="25"/>
      <c r="R147" s="84"/>
      <c r="S147" s="25"/>
      <c r="T147" s="25"/>
    </row>
    <row r="148" spans="1:20" s="141" customFormat="1" ht="16.5" thickBot="1">
      <c r="A148" s="57">
        <v>38</v>
      </c>
      <c r="B148" s="99" t="s">
        <v>171</v>
      </c>
      <c r="C148" s="52" t="s">
        <v>106</v>
      </c>
      <c r="D148" s="83">
        <v>3</v>
      </c>
      <c r="E148" s="14">
        <f t="shared" si="16"/>
        <v>21810</v>
      </c>
      <c r="F148" s="15">
        <f t="shared" si="17"/>
        <v>0.14776422764227642</v>
      </c>
      <c r="G148" s="5">
        <f t="shared" si="13"/>
        <v>2.032520325203252E-5</v>
      </c>
      <c r="H148" s="84">
        <v>112499.85</v>
      </c>
      <c r="I148" s="73">
        <f t="shared" si="12"/>
        <v>2.2865823170731709</v>
      </c>
      <c r="L148" s="25">
        <f t="shared" si="22"/>
        <v>112499.85</v>
      </c>
      <c r="M148" s="148">
        <f>L148/12/D148</f>
        <v>3124.9958333333338</v>
      </c>
      <c r="Q148" s="25"/>
      <c r="R148" s="84"/>
      <c r="S148" s="25"/>
      <c r="T148" s="25"/>
    </row>
    <row r="149" spans="1:20" ht="31.5" customHeight="1" thickBot="1">
      <c r="A149" s="201" t="s">
        <v>62</v>
      </c>
      <c r="B149" s="202"/>
      <c r="C149" s="202"/>
      <c r="D149" s="202"/>
      <c r="E149" s="202"/>
      <c r="F149" s="202"/>
      <c r="G149" s="203"/>
      <c r="H149" s="17"/>
      <c r="I149" s="74">
        <f>SUM(I128:I148)</f>
        <v>60.858989839461842</v>
      </c>
      <c r="L149" s="109">
        <f>SUM(L128:L148)</f>
        <v>2661782.7499999995</v>
      </c>
      <c r="Q149" s="25"/>
      <c r="S149" s="25">
        <f>SUM(S128:S148)</f>
        <v>2058435</v>
      </c>
      <c r="T149" s="25">
        <f>SUM(T128:T148)</f>
        <v>20.707703252032523</v>
      </c>
    </row>
    <row r="151" spans="1:20" ht="15.75" customHeight="1">
      <c r="A151" s="210" t="s">
        <v>63</v>
      </c>
      <c r="B151" s="210"/>
      <c r="C151" s="210"/>
      <c r="D151" s="210"/>
      <c r="E151" s="210"/>
      <c r="F151" s="210"/>
      <c r="G151" s="210"/>
      <c r="H151" s="210"/>
      <c r="I151" s="210"/>
    </row>
    <row r="152" spans="1:20" ht="16.5" thickBot="1"/>
    <row r="153" spans="1:20" ht="81.75" customHeight="1">
      <c r="A153" s="26" t="s">
        <v>1</v>
      </c>
      <c r="B153" s="130" t="s">
        <v>32</v>
      </c>
      <c r="C153" s="130" t="s">
        <v>33</v>
      </c>
      <c r="D153" s="130" t="s">
        <v>61</v>
      </c>
      <c r="E153" s="130" t="s">
        <v>35</v>
      </c>
      <c r="F153" s="130" t="s">
        <v>36</v>
      </c>
      <c r="G153" s="130" t="s">
        <v>37</v>
      </c>
      <c r="H153" s="130" t="s">
        <v>38</v>
      </c>
      <c r="I153" s="27" t="s">
        <v>39</v>
      </c>
    </row>
    <row r="154" spans="1:20" ht="16.5" thickBot="1">
      <c r="A154" s="28">
        <v>1</v>
      </c>
      <c r="B154" s="29">
        <v>1</v>
      </c>
      <c r="C154" s="29">
        <v>2</v>
      </c>
      <c r="D154" s="29">
        <v>3</v>
      </c>
      <c r="E154" s="29">
        <v>4</v>
      </c>
      <c r="F154" s="29">
        <v>5</v>
      </c>
      <c r="G154" s="29" t="s">
        <v>40</v>
      </c>
      <c r="H154" s="29">
        <v>7</v>
      </c>
      <c r="I154" s="30" t="s">
        <v>41</v>
      </c>
    </row>
    <row r="155" spans="1:20" ht="15.75" customHeight="1">
      <c r="A155" s="211" t="s">
        <v>64</v>
      </c>
      <c r="B155" s="212"/>
      <c r="C155" s="212"/>
      <c r="D155" s="212"/>
      <c r="E155" s="212"/>
      <c r="F155" s="212"/>
      <c r="G155" s="212"/>
      <c r="H155" s="212"/>
      <c r="I155" s="213"/>
    </row>
    <row r="156" spans="1:20" s="163" customFormat="1">
      <c r="A156" s="21">
        <v>1</v>
      </c>
      <c r="B156" s="140" t="s">
        <v>174</v>
      </c>
      <c r="C156" s="22" t="s">
        <v>175</v>
      </c>
      <c r="D156" s="83">
        <v>581.39534883720933</v>
      </c>
      <c r="E156" s="14">
        <f>SUM(B19)</f>
        <v>21810</v>
      </c>
      <c r="F156" s="15">
        <f>SUM(B20)</f>
        <v>0.14776422764227642</v>
      </c>
      <c r="G156" s="5">
        <f>D156*F156/E156</f>
        <v>3.9389928783008761E-3</v>
      </c>
      <c r="H156" s="84">
        <v>43</v>
      </c>
      <c r="I156" s="73">
        <f>G156*H156</f>
        <v>0.16937669376693767</v>
      </c>
      <c r="L156" s="25">
        <f>D156*H156</f>
        <v>25000</v>
      </c>
      <c r="M156" s="163">
        <v>25000</v>
      </c>
    </row>
    <row r="157" spans="1:20" ht="32.25" thickBot="1">
      <c r="A157" s="21">
        <v>2</v>
      </c>
      <c r="B157" s="140" t="s">
        <v>176</v>
      </c>
      <c r="C157" s="22" t="s">
        <v>156</v>
      </c>
      <c r="D157" s="83">
        <v>1</v>
      </c>
      <c r="E157" s="14">
        <f>SUM(B19)</f>
        <v>21810</v>
      </c>
      <c r="F157" s="15">
        <f>SUM(B20)</f>
        <v>0.14776422764227642</v>
      </c>
      <c r="G157" s="5">
        <f>D157*F157/E157</f>
        <v>6.7750677506775068E-6</v>
      </c>
      <c r="H157" s="84">
        <v>302625</v>
      </c>
      <c r="I157" s="73">
        <f>G157*H157</f>
        <v>2.0503048780487805</v>
      </c>
      <c r="L157" s="25">
        <f>D157*H157</f>
        <v>302625</v>
      </c>
    </row>
    <row r="158" spans="1:20" ht="31.5" customHeight="1" thickBot="1">
      <c r="A158" s="201" t="s">
        <v>65</v>
      </c>
      <c r="B158" s="202"/>
      <c r="C158" s="202"/>
      <c r="D158" s="202"/>
      <c r="E158" s="202"/>
      <c r="F158" s="202"/>
      <c r="G158" s="203"/>
      <c r="H158" s="17"/>
      <c r="I158" s="74">
        <f>SUM(I157:I157)</f>
        <v>2.0503048780487805</v>
      </c>
    </row>
    <row r="160" spans="1:20" ht="33" customHeight="1">
      <c r="A160" s="214" t="s">
        <v>120</v>
      </c>
      <c r="B160" s="214"/>
      <c r="C160" s="214"/>
      <c r="D160" s="214"/>
      <c r="E160" s="214"/>
      <c r="F160" s="214"/>
      <c r="G160" s="214"/>
      <c r="H160" s="214"/>
      <c r="I160" s="214"/>
    </row>
    <row r="161" spans="1:13" ht="16.5" thickBot="1"/>
    <row r="162" spans="1:13" ht="81" customHeight="1">
      <c r="A162" s="26" t="s">
        <v>1</v>
      </c>
      <c r="B162" s="130" t="s">
        <v>32</v>
      </c>
      <c r="C162" s="130" t="s">
        <v>33</v>
      </c>
      <c r="D162" s="130" t="s">
        <v>61</v>
      </c>
      <c r="E162" s="130" t="s">
        <v>35</v>
      </c>
      <c r="F162" s="130" t="s">
        <v>36</v>
      </c>
      <c r="G162" s="130" t="s">
        <v>37</v>
      </c>
      <c r="H162" s="130" t="s">
        <v>38</v>
      </c>
      <c r="I162" s="27" t="s">
        <v>39</v>
      </c>
    </row>
    <row r="163" spans="1:13" ht="16.5" thickBot="1">
      <c r="A163" s="28">
        <v>1</v>
      </c>
      <c r="B163" s="29">
        <v>1</v>
      </c>
      <c r="C163" s="29">
        <v>2</v>
      </c>
      <c r="D163" s="29">
        <v>3</v>
      </c>
      <c r="E163" s="29">
        <v>4</v>
      </c>
      <c r="F163" s="29">
        <v>5</v>
      </c>
      <c r="G163" s="29" t="s">
        <v>40</v>
      </c>
      <c r="H163" s="29">
        <v>7</v>
      </c>
      <c r="I163" s="30" t="s">
        <v>41</v>
      </c>
    </row>
    <row r="164" spans="1:13" ht="15.75" customHeight="1">
      <c r="A164" s="211" t="s">
        <v>121</v>
      </c>
      <c r="B164" s="212"/>
      <c r="C164" s="212"/>
      <c r="D164" s="212"/>
      <c r="E164" s="212"/>
      <c r="F164" s="212"/>
      <c r="G164" s="212"/>
      <c r="H164" s="212"/>
      <c r="I164" s="213"/>
    </row>
    <row r="165" spans="1:13" ht="16.5" thickBot="1">
      <c r="A165" s="21" t="s">
        <v>105</v>
      </c>
      <c r="B165" s="91" t="s">
        <v>105</v>
      </c>
      <c r="C165" s="22" t="s">
        <v>105</v>
      </c>
      <c r="D165" s="83">
        <v>0</v>
      </c>
      <c r="E165" s="14">
        <f>SUM(B19)</f>
        <v>21810</v>
      </c>
      <c r="F165" s="15">
        <f>SUM(B20)</f>
        <v>0.14776422764227642</v>
      </c>
      <c r="G165" s="5">
        <f>D165*F165/E165</f>
        <v>0</v>
      </c>
      <c r="H165" s="84">
        <v>0</v>
      </c>
      <c r="I165" s="73">
        <f>G165*H165</f>
        <v>0</v>
      </c>
    </row>
    <row r="166" spans="1:13" ht="32.25" customHeight="1" thickBot="1">
      <c r="A166" s="201" t="s">
        <v>65</v>
      </c>
      <c r="B166" s="202"/>
      <c r="C166" s="202"/>
      <c r="D166" s="202"/>
      <c r="E166" s="202"/>
      <c r="F166" s="202"/>
      <c r="G166" s="203"/>
      <c r="H166" s="17"/>
      <c r="I166" s="74">
        <f>SUM(I165:I165)</f>
        <v>0</v>
      </c>
    </row>
    <row r="167" spans="1:13">
      <c r="H167"/>
    </row>
    <row r="168" spans="1:13" ht="15.75" customHeight="1">
      <c r="A168" s="204" t="s">
        <v>66</v>
      </c>
      <c r="B168" s="204"/>
      <c r="C168" s="204"/>
      <c r="D168" s="204"/>
      <c r="E168" s="204"/>
      <c r="F168" s="204"/>
      <c r="G168" s="204"/>
      <c r="H168" s="204"/>
      <c r="I168" s="204"/>
      <c r="J168" s="204"/>
    </row>
    <row r="170" spans="1:13">
      <c r="C170" s="7"/>
      <c r="D170" s="7"/>
      <c r="E170" s="7"/>
      <c r="F170" s="159"/>
      <c r="G170" s="160"/>
    </row>
    <row r="171" spans="1:13" ht="16.5" thickBot="1"/>
    <row r="172" spans="1:13" ht="18" customHeight="1">
      <c r="A172" s="55"/>
      <c r="B172" s="205" t="s">
        <v>88</v>
      </c>
      <c r="C172" s="206"/>
      <c r="D172" s="206"/>
      <c r="E172" s="206"/>
      <c r="F172" s="206"/>
      <c r="G172" s="206"/>
      <c r="H172" s="206"/>
      <c r="I172" s="207"/>
      <c r="J172" s="59" t="s">
        <v>87</v>
      </c>
    </row>
    <row r="173" spans="1:13" ht="26.25" customHeight="1">
      <c r="A173" s="55"/>
      <c r="B173" s="57"/>
      <c r="C173" s="52"/>
      <c r="D173" s="52"/>
      <c r="E173" s="52"/>
      <c r="F173" s="52"/>
      <c r="G173" s="52"/>
      <c r="H173" s="121"/>
      <c r="I173" s="161"/>
      <c r="J173" s="60"/>
      <c r="L173" s="25">
        <f>SUM(L96,L104,L157)</f>
        <v>432275</v>
      </c>
      <c r="M173" s="184" t="s">
        <v>128</v>
      </c>
    </row>
    <row r="174" spans="1:13" ht="16.5" thickBot="1">
      <c r="A174" s="53"/>
      <c r="B174" s="76">
        <f>SUM(I89)</f>
        <v>0</v>
      </c>
      <c r="C174" s="77">
        <f>SUM(I97)</f>
        <v>0.5835027100271003</v>
      </c>
      <c r="D174" s="77">
        <f>SUM(I105)</f>
        <v>0.2948848238482385</v>
      </c>
      <c r="E174" s="77">
        <f>SUM(I113)</f>
        <v>0</v>
      </c>
      <c r="F174" s="77">
        <f>SUM(I121)</f>
        <v>0</v>
      </c>
      <c r="G174" s="77">
        <f>SUM(I149)</f>
        <v>60.858989839461842</v>
      </c>
      <c r="H174" s="122">
        <f>SUM(I158)</f>
        <v>2.0503048780487805</v>
      </c>
      <c r="I174" s="158">
        <f>SUM(I166)</f>
        <v>0</v>
      </c>
      <c r="J174" s="79">
        <f>SUM(B174:I174)</f>
        <v>63.787682251385959</v>
      </c>
    </row>
  </sheetData>
  <dataConsolidate/>
  <mergeCells count="79">
    <mergeCell ref="A22:I22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  <mergeCell ref="A23:I23"/>
    <mergeCell ref="E25:F25"/>
    <mergeCell ref="E26:F26"/>
    <mergeCell ref="A27:I27"/>
    <mergeCell ref="A50:I50"/>
    <mergeCell ref="E42:F42"/>
    <mergeCell ref="E38:F38"/>
    <mergeCell ref="A43:F43"/>
    <mergeCell ref="A44:D44"/>
    <mergeCell ref="E44:F44"/>
    <mergeCell ref="G44:H44"/>
    <mergeCell ref="A46:I46"/>
    <mergeCell ref="I28:I42"/>
    <mergeCell ref="E28:F28"/>
    <mergeCell ref="E29:F29"/>
    <mergeCell ref="E30:F30"/>
    <mergeCell ref="E36:F36"/>
    <mergeCell ref="E37:F37"/>
    <mergeCell ref="E31:F31"/>
    <mergeCell ref="E32:F32"/>
    <mergeCell ref="I51:I52"/>
    <mergeCell ref="A52:F52"/>
    <mergeCell ref="I43:I44"/>
    <mergeCell ref="E33:F33"/>
    <mergeCell ref="E34:F34"/>
    <mergeCell ref="E35:F35"/>
    <mergeCell ref="A54:I54"/>
    <mergeCell ref="A58:I58"/>
    <mergeCell ref="I59:I60"/>
    <mergeCell ref="A60:F60"/>
    <mergeCell ref="A95:I95"/>
    <mergeCell ref="A62:I62"/>
    <mergeCell ref="A66:I66"/>
    <mergeCell ref="I67:I68"/>
    <mergeCell ref="A68:F68"/>
    <mergeCell ref="A70:I70"/>
    <mergeCell ref="D74:G74"/>
    <mergeCell ref="A78:I78"/>
    <mergeCell ref="A80:I80"/>
    <mergeCell ref="A84:I84"/>
    <mergeCell ref="A89:G89"/>
    <mergeCell ref="A91:I91"/>
    <mergeCell ref="A123:I123"/>
    <mergeCell ref="A127:I127"/>
    <mergeCell ref="A97:G97"/>
    <mergeCell ref="A99:I99"/>
    <mergeCell ref="A103:I103"/>
    <mergeCell ref="A105:G105"/>
    <mergeCell ref="A107:I107"/>
    <mergeCell ref="A111:I111"/>
    <mergeCell ref="A166:G166"/>
    <mergeCell ref="A168:J168"/>
    <mergeCell ref="B172:I172"/>
    <mergeCell ref="E39:F39"/>
    <mergeCell ref="E40:F40"/>
    <mergeCell ref="E41:F41"/>
    <mergeCell ref="A149:G149"/>
    <mergeCell ref="A151:I151"/>
    <mergeCell ref="A155:I155"/>
    <mergeCell ref="A158:G158"/>
    <mergeCell ref="A160:I160"/>
    <mergeCell ref="A164:I164"/>
    <mergeCell ref="A113:G113"/>
    <mergeCell ref="A115:I115"/>
    <mergeCell ref="A119:J119"/>
    <mergeCell ref="A121:G121"/>
  </mergeCells>
  <printOptions horizontalCentered="1"/>
  <pageMargins left="0.39370078740157483" right="0.39370078740157483" top="0.39370078740157483" bottom="0.39370078740157483" header="0" footer="0"/>
  <pageSetup paperSize="9" scale="61" orientation="landscape" r:id="rId1"/>
  <rowBreaks count="2" manualBreakCount="2">
    <brk id="43" max="9" man="1"/>
    <brk id="69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5" r:id="rId6"/>
    <oleObject progId="Equation.3" shapeId="3076" r:id="rId7"/>
    <oleObject progId="Equation.3" shapeId="3077" r:id="rId8"/>
    <oleObject progId="Equation.3" shapeId="3078" r:id="rId9"/>
    <oleObject progId="Equation.3" shapeId="3079" r:id="rId10"/>
    <oleObject progId="Equation.3" shapeId="3080" r:id="rId11"/>
    <oleObject progId="Equation.3" shapeId="3081" r:id="rId12"/>
    <oleObject progId="Equation.3" shapeId="3082" r:id="rId13"/>
    <oleObject progId="Equation.3" shapeId="3083" r:id="rId14"/>
    <oleObject progId="Equation.3" shapeId="3084" r:id="rId15"/>
    <oleObject progId="Equation.3" shapeId="3085" r:id="rId16"/>
    <oleObject progId="Equation.3" shapeId="3086" r:id="rId17"/>
    <oleObject progId="Equation.3" shapeId="3087" r:id="rId18"/>
    <oleObject progId="Equation.3" shapeId="3088" r:id="rId19"/>
    <oleObject progId="Equation.3" shapeId="3089" r:id="rId20"/>
    <oleObject progId="Equation.3" shapeId="3090" r:id="rId21"/>
    <oleObject progId="Equation.3" shapeId="3091" r:id="rId22"/>
    <oleObject progId="Equation.3" shapeId="3092" r:id="rId23"/>
    <oleObject progId="Equation.3" shapeId="3093" r:id="rId24"/>
    <oleObject progId="Equation.3" shapeId="3094" r:id="rId25"/>
    <oleObject progId="Equation.3" shapeId="3095" r:id="rId26"/>
    <oleObject progId="Equation.3" shapeId="3096" r:id="rId27"/>
    <oleObject progId="Equation.3" shapeId="3097" r:id="rId28"/>
    <oleObject progId="Equation.3" shapeId="3098" r:id="rId29"/>
    <oleObject progId="Equation.3" shapeId="3099" r:id="rId30"/>
    <oleObject progId="Equation.3" shapeId="3100" r:id="rId31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35"/>
  <sheetViews>
    <sheetView view="pageBreakPreview" topLeftCell="A14" zoomScale="80" zoomScaleNormal="80" zoomScaleSheetLayoutView="80" workbookViewId="0">
      <selection activeCell="F28" sqref="F28:G28"/>
    </sheetView>
  </sheetViews>
  <sheetFormatPr defaultRowHeight="15.75"/>
  <cols>
    <col min="1" max="1" width="5.7109375" style="127" customWidth="1"/>
    <col min="2" max="2" width="34.85546875" style="127" customWidth="1"/>
    <col min="3" max="3" width="19.5703125" style="127" customWidth="1"/>
    <col min="4" max="4" width="10.5703125" style="127" customWidth="1"/>
    <col min="5" max="5" width="11" style="127" customWidth="1"/>
    <col min="6" max="7" width="10.5703125" style="127" customWidth="1"/>
    <col min="8" max="8" width="26" style="127" customWidth="1"/>
    <col min="9" max="9" width="28.28515625" style="127" customWidth="1"/>
    <col min="10" max="10" width="18.7109375" style="127" customWidth="1"/>
    <col min="11" max="11" width="41.42578125" style="127" customWidth="1"/>
    <col min="12" max="12" width="23" style="127" customWidth="1"/>
    <col min="13" max="13" width="21" style="127" customWidth="1"/>
    <col min="14" max="14" width="9.140625" style="127"/>
    <col min="15" max="15" width="13.28515625" style="127" customWidth="1"/>
    <col min="16" max="16" width="12.28515625" style="127" customWidth="1"/>
    <col min="17" max="17" width="13.140625" style="127" customWidth="1"/>
    <col min="18" max="18" width="11.140625" style="127" customWidth="1"/>
    <col min="19" max="16384" width="9.140625" style="127"/>
  </cols>
  <sheetData>
    <row r="1" spans="1:13">
      <c r="A1" s="271" t="s">
        <v>67</v>
      </c>
      <c r="B1" s="271"/>
      <c r="C1" s="271"/>
      <c r="D1" s="271"/>
      <c r="E1" s="271"/>
      <c r="F1" s="271"/>
      <c r="G1" s="271"/>
      <c r="H1" s="271"/>
      <c r="I1" s="271"/>
      <c r="J1" s="271"/>
    </row>
    <row r="3" spans="1:13" ht="21.75" customHeight="1">
      <c r="C3" s="129"/>
      <c r="D3" s="39"/>
      <c r="F3" s="38"/>
      <c r="G3" s="25"/>
    </row>
    <row r="4" spans="1:13" ht="16.5" thickBot="1"/>
    <row r="5" spans="1:13" ht="87" customHeight="1">
      <c r="B5" s="80" t="s">
        <v>86</v>
      </c>
      <c r="C5" s="80" t="s">
        <v>88</v>
      </c>
      <c r="D5" s="272" t="s">
        <v>89</v>
      </c>
      <c r="E5" s="273"/>
    </row>
    <row r="6" spans="1:13" ht="32.25" customHeight="1" thickBot="1">
      <c r="B6" s="81"/>
      <c r="C6" s="81"/>
      <c r="D6" s="274"/>
      <c r="E6" s="275"/>
    </row>
    <row r="7" spans="1:13" ht="16.5" thickBot="1">
      <c r="B7" s="78">
        <f>'Пуб. показ (1)'!H76</f>
        <v>33.342179743864996</v>
      </c>
      <c r="C7" s="78">
        <f>'Пуб. показ (1)'!J174</f>
        <v>63.787682251385959</v>
      </c>
      <c r="D7" s="276">
        <f>SUM(B7:C7)</f>
        <v>97.129861995250963</v>
      </c>
      <c r="E7" s="277"/>
    </row>
    <row r="9" spans="1:13" ht="15.75" customHeight="1">
      <c r="A9" s="204" t="s">
        <v>68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</row>
    <row r="10" spans="1:13" ht="15.75" customHeight="1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7"/>
    </row>
    <row r="11" spans="1:13" ht="15.75" customHeight="1">
      <c r="A11" s="214" t="s">
        <v>98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</row>
    <row r="12" spans="1:13" ht="16.5" thickBot="1"/>
    <row r="13" spans="1:13" ht="99" customHeight="1" thickBot="1">
      <c r="A13" s="262" t="s">
        <v>78</v>
      </c>
      <c r="B13" s="263" t="s">
        <v>69</v>
      </c>
      <c r="C13" s="263" t="s">
        <v>70</v>
      </c>
      <c r="D13" s="265" t="s">
        <v>71</v>
      </c>
      <c r="E13" s="266"/>
      <c r="F13" s="266"/>
      <c r="G13" s="267"/>
      <c r="H13" s="268" t="s">
        <v>82</v>
      </c>
      <c r="I13" s="263" t="s">
        <v>83</v>
      </c>
      <c r="J13" s="263" t="s">
        <v>72</v>
      </c>
      <c r="K13" s="263" t="s">
        <v>84</v>
      </c>
      <c r="L13" s="263" t="s">
        <v>77</v>
      </c>
      <c r="M13" s="262" t="s">
        <v>85</v>
      </c>
    </row>
    <row r="14" spans="1:13" ht="84.75" customHeight="1" thickBot="1">
      <c r="A14" s="262"/>
      <c r="B14" s="264"/>
      <c r="C14" s="264"/>
      <c r="D14" s="68" t="s">
        <v>73</v>
      </c>
      <c r="E14" s="69" t="s">
        <v>74</v>
      </c>
      <c r="F14" s="69" t="s">
        <v>75</v>
      </c>
      <c r="G14" s="70" t="s">
        <v>76</v>
      </c>
      <c r="H14" s="269"/>
      <c r="I14" s="264"/>
      <c r="J14" s="264"/>
      <c r="K14" s="270"/>
      <c r="L14" s="270"/>
      <c r="M14" s="262"/>
    </row>
    <row r="15" spans="1:13" ht="16.5" thickBot="1">
      <c r="A15" s="133">
        <v>1</v>
      </c>
      <c r="B15" s="134">
        <v>2</v>
      </c>
      <c r="C15" s="135">
        <v>3</v>
      </c>
      <c r="D15" s="46">
        <v>4</v>
      </c>
      <c r="E15" s="47">
        <v>5</v>
      </c>
      <c r="F15" s="47">
        <v>6</v>
      </c>
      <c r="G15" s="48">
        <v>7</v>
      </c>
      <c r="H15" s="135">
        <v>8</v>
      </c>
      <c r="I15" s="135">
        <v>9</v>
      </c>
      <c r="J15" s="135" t="s">
        <v>79</v>
      </c>
      <c r="K15" s="40" t="s">
        <v>81</v>
      </c>
      <c r="L15" s="41" t="s">
        <v>80</v>
      </c>
      <c r="M15" s="133">
        <v>13</v>
      </c>
    </row>
    <row r="16" spans="1:13" ht="43.5" customHeight="1" thickBot="1">
      <c r="A16" s="63">
        <v>1</v>
      </c>
      <c r="B16" s="62" t="s">
        <v>157</v>
      </c>
      <c r="C16" s="135" t="s">
        <v>90</v>
      </c>
      <c r="D16" s="49">
        <f>SUM(D7)</f>
        <v>97.129861995250963</v>
      </c>
      <c r="E16" s="50">
        <f>'Пуб. показ (1)'!D76</f>
        <v>33.342179743864996</v>
      </c>
      <c r="F16" s="103">
        <f>'Пуб. показ (1)'!B174</f>
        <v>0</v>
      </c>
      <c r="G16" s="51">
        <f>'Пуб. показ (1)'!C174</f>
        <v>0.5835027100271003</v>
      </c>
      <c r="H16" s="42">
        <f>'Пуб. показ (1)'!B17</f>
        <v>28220</v>
      </c>
      <c r="I16" s="42">
        <f>'Пуб. показ (1)'!B18</f>
        <v>28220</v>
      </c>
      <c r="J16" s="43">
        <f>H16/I16</f>
        <v>1</v>
      </c>
      <c r="K16" s="44">
        <f>F16+G16</f>
        <v>0.5835027100271003</v>
      </c>
      <c r="L16" s="45">
        <f>K16/(F16+G16)</f>
        <v>1</v>
      </c>
      <c r="M16" s="87">
        <f>(E16/D16)*J16+(1-(E16/D16)*L16)</f>
        <v>1</v>
      </c>
    </row>
    <row r="18" spans="1:17">
      <c r="A18" s="210" t="s">
        <v>99</v>
      </c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</row>
    <row r="19" spans="1:17" ht="16.5" thickBot="1"/>
    <row r="20" spans="1:17" ht="63.75" thickBot="1">
      <c r="G20" s="186" t="s">
        <v>78</v>
      </c>
      <c r="H20" s="142" t="s">
        <v>69</v>
      </c>
      <c r="I20" s="185" t="s">
        <v>92</v>
      </c>
      <c r="J20" s="144" t="s">
        <v>91</v>
      </c>
    </row>
    <row r="21" spans="1:17" ht="16.5" thickBot="1">
      <c r="G21" s="187">
        <v>1</v>
      </c>
      <c r="H21" s="188">
        <v>2</v>
      </c>
      <c r="I21" s="146">
        <v>3</v>
      </c>
      <c r="J21" s="147">
        <v>4</v>
      </c>
    </row>
    <row r="22" spans="1:17" ht="57.75" customHeight="1" thickBot="1">
      <c r="G22" s="189">
        <v>1</v>
      </c>
      <c r="H22" s="190" t="s">
        <v>157</v>
      </c>
      <c r="I22" s="93" t="s">
        <v>193</v>
      </c>
      <c r="J22" s="94">
        <v>1</v>
      </c>
      <c r="K22" s="92"/>
    </row>
    <row r="24" spans="1:17">
      <c r="A24" s="204" t="s">
        <v>94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</row>
    <row r="25" spans="1:17" ht="16.5" thickBot="1"/>
    <row r="26" spans="1:17" ht="100.5" customHeight="1">
      <c r="A26" s="65" t="s">
        <v>78</v>
      </c>
      <c r="B26" s="61" t="s">
        <v>69</v>
      </c>
      <c r="C26" s="61" t="s">
        <v>92</v>
      </c>
      <c r="D26" s="254" t="s">
        <v>95</v>
      </c>
      <c r="E26" s="254"/>
      <c r="F26" s="254" t="s">
        <v>96</v>
      </c>
      <c r="G26" s="254"/>
      <c r="H26" s="130" t="s">
        <v>91</v>
      </c>
      <c r="I26" s="130" t="s">
        <v>85</v>
      </c>
      <c r="J26" s="27" t="s">
        <v>89</v>
      </c>
      <c r="O26" s="25"/>
      <c r="Q26" s="25"/>
    </row>
    <row r="27" spans="1:17" ht="16.5" thickBot="1">
      <c r="A27" s="66"/>
      <c r="B27" s="64">
        <v>1</v>
      </c>
      <c r="C27" s="64">
        <v>2</v>
      </c>
      <c r="D27" s="255">
        <v>3</v>
      </c>
      <c r="E27" s="255"/>
      <c r="F27" s="256">
        <v>4</v>
      </c>
      <c r="G27" s="256"/>
      <c r="H27" s="131">
        <v>5</v>
      </c>
      <c r="I27" s="131">
        <v>6</v>
      </c>
      <c r="J27" s="67" t="s">
        <v>97</v>
      </c>
      <c r="O27" s="25"/>
      <c r="Q27" s="25"/>
    </row>
    <row r="28" spans="1:17" ht="83.25" customHeight="1" thickBot="1">
      <c r="A28" s="164">
        <v>1</v>
      </c>
      <c r="B28" s="165" t="s">
        <v>157</v>
      </c>
      <c r="C28" s="93" t="s">
        <v>193</v>
      </c>
      <c r="D28" s="257" t="s">
        <v>90</v>
      </c>
      <c r="E28" s="257"/>
      <c r="F28" s="258">
        <f>SUM(D16)</f>
        <v>97.129861995250963</v>
      </c>
      <c r="G28" s="259"/>
      <c r="H28" s="95">
        <f>SUM(J22)</f>
        <v>1</v>
      </c>
      <c r="I28" s="95">
        <f>SUM(M16)</f>
        <v>1</v>
      </c>
      <c r="J28" s="96">
        <f>F28*H28*I28</f>
        <v>97.129861995250963</v>
      </c>
      <c r="L28" s="25"/>
      <c r="O28" s="25"/>
      <c r="P28" s="25"/>
      <c r="Q28" s="25"/>
    </row>
    <row r="29" spans="1:17">
      <c r="O29" s="25"/>
      <c r="P29" s="25"/>
      <c r="Q29" s="25"/>
    </row>
    <row r="30" spans="1:17" s="184" customFormat="1">
      <c r="O30" s="25"/>
      <c r="P30" s="25"/>
      <c r="Q30" s="25"/>
    </row>
    <row r="31" spans="1:17" s="184" customFormat="1">
      <c r="G31" s="261" t="s">
        <v>157</v>
      </c>
      <c r="H31" s="261"/>
      <c r="I31" s="261"/>
      <c r="J31" s="109">
        <f>J28*'Пуб. показ (1)'!B16</f>
        <v>14336367.630499043</v>
      </c>
      <c r="O31" s="25"/>
      <c r="P31" s="25"/>
      <c r="Q31" s="25"/>
    </row>
    <row r="32" spans="1:17" s="184" customFormat="1">
      <c r="O32" s="25"/>
      <c r="P32" s="25"/>
      <c r="Q32" s="25"/>
    </row>
    <row r="33" spans="8:17" s="184" customFormat="1">
      <c r="O33" s="25"/>
      <c r="P33" s="25"/>
      <c r="Q33" s="25"/>
    </row>
    <row r="35" spans="8:17">
      <c r="H35" s="25"/>
    </row>
  </sheetData>
  <mergeCells count="25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D26:E26"/>
    <mergeCell ref="F26:G26"/>
    <mergeCell ref="D27:E27"/>
    <mergeCell ref="F27:G27"/>
    <mergeCell ref="D28:E28"/>
    <mergeCell ref="F28:G28"/>
    <mergeCell ref="G31:I31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3" r:id="rId9"/>
    <oleObject progId="Equation.3" shapeId="4104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174"/>
  <sheetViews>
    <sheetView view="pageBreakPreview" topLeftCell="A155" zoomScale="80" zoomScaleSheetLayoutView="80" workbookViewId="0">
      <selection activeCell="E142" sqref="E142"/>
    </sheetView>
  </sheetViews>
  <sheetFormatPr defaultRowHeight="15.75"/>
  <cols>
    <col min="1" max="1" width="5.5703125" style="174" customWidth="1"/>
    <col min="2" max="2" width="45.7109375" style="174" customWidth="1"/>
    <col min="3" max="3" width="31.42578125" style="174" customWidth="1"/>
    <col min="4" max="4" width="21.7109375" style="174" customWidth="1"/>
    <col min="5" max="6" width="16.5703125" style="174" customWidth="1"/>
    <col min="7" max="7" width="13.42578125" style="174" customWidth="1"/>
    <col min="8" max="8" width="17.7109375" style="174" customWidth="1"/>
    <col min="9" max="9" width="33.42578125" style="174" customWidth="1"/>
    <col min="10" max="10" width="17.5703125" style="174" customWidth="1"/>
    <col min="11" max="11" width="9.140625" style="174"/>
    <col min="12" max="12" width="17" style="174" customWidth="1"/>
    <col min="13" max="13" width="16.7109375" style="174" customWidth="1"/>
    <col min="14" max="14" width="15" style="174" customWidth="1"/>
    <col min="15" max="15" width="13.140625" style="174" bestFit="1" customWidth="1"/>
    <col min="16" max="16" width="15" style="174" customWidth="1"/>
    <col min="17" max="17" width="17" style="174" customWidth="1"/>
    <col min="18" max="18" width="15.28515625" style="174" customWidth="1"/>
    <col min="19" max="19" width="14" style="174" customWidth="1"/>
    <col min="20" max="16384" width="9.140625" style="174"/>
  </cols>
  <sheetData>
    <row r="1" spans="1:12">
      <c r="I1" s="174" t="s">
        <v>108</v>
      </c>
    </row>
    <row r="2" spans="1:12" ht="47.25">
      <c r="I2" s="174" t="s">
        <v>113</v>
      </c>
    </row>
    <row r="4" spans="1:12">
      <c r="I4" s="97"/>
      <c r="J4" s="174" t="s">
        <v>109</v>
      </c>
    </row>
    <row r="6" spans="1:12" ht="15.75" customHeight="1">
      <c r="H6" s="245" t="s">
        <v>191</v>
      </c>
      <c r="I6" s="245"/>
      <c r="J6" s="245"/>
    </row>
    <row r="7" spans="1:12" hidden="1"/>
    <row r="8" spans="1:12">
      <c r="A8" s="246" t="s">
        <v>134</v>
      </c>
      <c r="B8" s="246"/>
      <c r="C8" s="246"/>
      <c r="D8" s="246"/>
      <c r="E8" s="246"/>
      <c r="F8" s="246"/>
      <c r="G8" s="246"/>
      <c r="H8" s="246"/>
      <c r="I8" s="246"/>
      <c r="J8" s="1"/>
      <c r="K8" s="1"/>
      <c r="L8" s="1"/>
    </row>
    <row r="9" spans="1:12">
      <c r="A9" s="247" t="s">
        <v>194</v>
      </c>
      <c r="B9" s="247"/>
      <c r="C9" s="247"/>
      <c r="D9" s="247"/>
      <c r="E9" s="247"/>
      <c r="F9" s="247"/>
      <c r="G9" s="247"/>
      <c r="H9" s="247"/>
      <c r="I9" s="247"/>
      <c r="J9" s="3"/>
      <c r="K9" s="3"/>
      <c r="L9" s="3"/>
    </row>
    <row r="10" spans="1:12">
      <c r="A10" s="248" t="s">
        <v>0</v>
      </c>
      <c r="B10" s="248"/>
      <c r="C10" s="248"/>
      <c r="D10" s="248"/>
      <c r="E10" s="248"/>
      <c r="F10" s="248"/>
      <c r="G10" s="248"/>
      <c r="H10" s="248"/>
      <c r="I10" s="248"/>
      <c r="J10" s="2"/>
      <c r="K10" s="2"/>
      <c r="L10" s="2"/>
    </row>
    <row r="11" spans="1:12">
      <c r="C11" s="249"/>
      <c r="D11" s="249"/>
      <c r="E11" s="249"/>
      <c r="F11" s="249"/>
      <c r="G11" s="249"/>
      <c r="H11" s="249"/>
    </row>
    <row r="12" spans="1:12">
      <c r="A12" s="204" t="s">
        <v>14</v>
      </c>
      <c r="B12" s="204"/>
      <c r="C12" s="204"/>
      <c r="D12" s="204"/>
      <c r="E12" s="204"/>
      <c r="F12" s="204"/>
      <c r="G12" s="204"/>
      <c r="H12" s="204"/>
      <c r="I12" s="204"/>
    </row>
    <row r="14" spans="1:12">
      <c r="A14" s="210" t="s">
        <v>15</v>
      </c>
      <c r="B14" s="210"/>
      <c r="C14" s="210"/>
      <c r="D14" s="210"/>
      <c r="E14" s="210"/>
      <c r="F14" s="210"/>
      <c r="G14" s="210"/>
      <c r="H14" s="210"/>
      <c r="I14" s="210"/>
    </row>
    <row r="16" spans="1:12">
      <c r="B16" s="154">
        <v>9180</v>
      </c>
      <c r="C16" s="250" t="s">
        <v>195</v>
      </c>
      <c r="D16" s="250"/>
      <c r="E16" s="250"/>
      <c r="F16" s="250"/>
      <c r="G16" s="250"/>
      <c r="H16" s="250"/>
      <c r="I16" s="250"/>
    </row>
    <row r="17" spans="1:18" ht="32.25" customHeight="1">
      <c r="B17" s="155">
        <v>28220</v>
      </c>
      <c r="C17" s="244" t="s">
        <v>177</v>
      </c>
      <c r="D17" s="244"/>
      <c r="E17" s="244"/>
      <c r="F17" s="244"/>
      <c r="G17" s="244"/>
      <c r="H17" s="244"/>
      <c r="I17" s="244"/>
      <c r="L17" s="31"/>
    </row>
    <row r="18" spans="1:18" ht="32.25" customHeight="1">
      <c r="B18" s="155">
        <v>28220</v>
      </c>
      <c r="C18" s="244" t="s">
        <v>93</v>
      </c>
      <c r="D18" s="244"/>
      <c r="E18" s="244"/>
      <c r="F18" s="244"/>
      <c r="G18" s="244"/>
      <c r="H18" s="244"/>
      <c r="I18" s="244"/>
      <c r="L18" s="31"/>
    </row>
    <row r="19" spans="1:18" ht="32.25" customHeight="1">
      <c r="B19" s="110">
        <f>SUM(C28:C42)</f>
        <v>18400</v>
      </c>
      <c r="C19" s="244" t="s">
        <v>178</v>
      </c>
      <c r="D19" s="244"/>
      <c r="E19" s="244"/>
      <c r="F19" s="244"/>
      <c r="G19" s="244"/>
      <c r="H19" s="244"/>
      <c r="I19" s="244"/>
      <c r="L19" s="88"/>
    </row>
    <row r="20" spans="1:18" ht="31.5" customHeight="1">
      <c r="B20" s="82">
        <f>E44</f>
        <v>2.0043572984749458</v>
      </c>
      <c r="C20" s="244" t="s">
        <v>100</v>
      </c>
      <c r="D20" s="244"/>
      <c r="E20" s="244"/>
      <c r="F20" s="244"/>
      <c r="G20" s="244"/>
      <c r="H20" s="244"/>
      <c r="I20" s="244"/>
      <c r="L20" s="90"/>
      <c r="M20" s="90"/>
    </row>
    <row r="21" spans="1:18">
      <c r="B21" s="173"/>
      <c r="C21" s="172"/>
      <c r="D21" s="172"/>
      <c r="E21" s="172"/>
      <c r="F21" s="172"/>
      <c r="G21" s="172"/>
      <c r="H21" s="172"/>
      <c r="I21" s="172"/>
    </row>
    <row r="22" spans="1:18">
      <c r="A22" s="204" t="s">
        <v>29</v>
      </c>
      <c r="B22" s="204"/>
      <c r="C22" s="204"/>
      <c r="D22" s="204"/>
      <c r="E22" s="204"/>
      <c r="F22" s="204"/>
      <c r="G22" s="204"/>
      <c r="H22" s="204"/>
      <c r="I22" s="204"/>
    </row>
    <row r="23" spans="1:18">
      <c r="A23" s="230" t="s">
        <v>16</v>
      </c>
      <c r="B23" s="230"/>
      <c r="C23" s="230"/>
      <c r="D23" s="230"/>
      <c r="E23" s="230"/>
      <c r="F23" s="230"/>
      <c r="G23" s="230"/>
      <c r="H23" s="230"/>
      <c r="I23" s="230"/>
    </row>
    <row r="24" spans="1:18" ht="16.5" thickBot="1">
      <c r="A24" s="6"/>
      <c r="B24" s="6"/>
      <c r="C24" s="6"/>
      <c r="D24" s="6"/>
      <c r="E24" s="6"/>
      <c r="F24" s="6"/>
      <c r="G24" s="6"/>
      <c r="H24" s="6"/>
      <c r="I24" s="6"/>
    </row>
    <row r="25" spans="1:18" ht="66.75" customHeight="1" thickBot="1">
      <c r="A25" s="10" t="s">
        <v>1</v>
      </c>
      <c r="B25" s="170" t="s">
        <v>107</v>
      </c>
      <c r="C25" s="170" t="s">
        <v>2</v>
      </c>
      <c r="D25" s="170" t="s">
        <v>3</v>
      </c>
      <c r="E25" s="231" t="s">
        <v>4</v>
      </c>
      <c r="F25" s="231"/>
      <c r="G25" s="170" t="s">
        <v>5</v>
      </c>
      <c r="H25" s="170" t="s">
        <v>6</v>
      </c>
      <c r="I25" s="11" t="s">
        <v>7</v>
      </c>
      <c r="L25" s="90">
        <f>SUM(C28:C42)</f>
        <v>18400</v>
      </c>
    </row>
    <row r="26" spans="1:18" ht="16.5" thickBot="1">
      <c r="A26" s="12">
        <v>1</v>
      </c>
      <c r="B26" s="171">
        <v>2</v>
      </c>
      <c r="C26" s="171">
        <v>3</v>
      </c>
      <c r="D26" s="171">
        <v>4</v>
      </c>
      <c r="E26" s="232" t="s">
        <v>18</v>
      </c>
      <c r="F26" s="232"/>
      <c r="G26" s="171">
        <v>6</v>
      </c>
      <c r="H26" s="171" t="s">
        <v>8</v>
      </c>
      <c r="I26" s="13">
        <v>8</v>
      </c>
    </row>
    <row r="27" spans="1:18" ht="16.5" thickBot="1">
      <c r="A27" s="233" t="s">
        <v>20</v>
      </c>
      <c r="B27" s="234"/>
      <c r="C27" s="234"/>
      <c r="D27" s="234"/>
      <c r="E27" s="234"/>
      <c r="F27" s="234"/>
      <c r="G27" s="234"/>
      <c r="H27" s="234"/>
      <c r="I27" s="235"/>
    </row>
    <row r="28" spans="1:18" ht="15.75" customHeight="1">
      <c r="A28" s="149">
        <v>1</v>
      </c>
      <c r="B28" s="150" t="s">
        <v>136</v>
      </c>
      <c r="C28" s="151">
        <v>495</v>
      </c>
      <c r="D28" s="152">
        <f>B16</f>
        <v>9180</v>
      </c>
      <c r="E28" s="242">
        <f>C28/D28</f>
        <v>5.3921568627450983E-2</v>
      </c>
      <c r="F28" s="243"/>
      <c r="G28" s="15">
        <f>(B17*12)*1.302/1954</f>
        <v>225.64446264073698</v>
      </c>
      <c r="H28" s="153">
        <f>E28*G28</f>
        <v>12.167103377686798</v>
      </c>
      <c r="I28" s="241" t="s">
        <v>188</v>
      </c>
      <c r="L28" s="25">
        <f>C28*G28</f>
        <v>111694.0090071648</v>
      </c>
      <c r="R28" s="25"/>
    </row>
    <row r="29" spans="1:18">
      <c r="A29" s="106">
        <v>2</v>
      </c>
      <c r="B29" s="107" t="s">
        <v>137</v>
      </c>
      <c r="C29" s="83">
        <v>495</v>
      </c>
      <c r="D29" s="23">
        <f>B16</f>
        <v>9180</v>
      </c>
      <c r="E29" s="208">
        <f t="shared" ref="E29:E42" si="0">C29/D29</f>
        <v>5.3921568627450983E-2</v>
      </c>
      <c r="F29" s="209"/>
      <c r="G29" s="15">
        <f>(B17*12)*1.302/1954</f>
        <v>225.64446264073698</v>
      </c>
      <c r="H29" s="73">
        <f t="shared" ref="H29:H42" si="1">E29*G29</f>
        <v>12.167103377686798</v>
      </c>
      <c r="I29" s="228"/>
      <c r="L29" s="25">
        <f t="shared" ref="L29:L42" si="2">C29*G29</f>
        <v>111694.0090071648</v>
      </c>
      <c r="R29" s="25"/>
    </row>
    <row r="30" spans="1:18">
      <c r="A30" s="106">
        <v>3</v>
      </c>
      <c r="B30" s="107" t="s">
        <v>138</v>
      </c>
      <c r="C30" s="83">
        <v>2300</v>
      </c>
      <c r="D30" s="23">
        <f>B16</f>
        <v>9180</v>
      </c>
      <c r="E30" s="208">
        <f>C30/D30</f>
        <v>0.25054466230936817</v>
      </c>
      <c r="F30" s="209"/>
      <c r="G30" s="15">
        <f>(B17*12)*1.302/1954</f>
        <v>225.64446264073698</v>
      </c>
      <c r="H30" s="73">
        <f t="shared" si="1"/>
        <v>56.53401569430229</v>
      </c>
      <c r="I30" s="228"/>
      <c r="L30" s="25">
        <f t="shared" si="2"/>
        <v>518982.26407369506</v>
      </c>
      <c r="R30" s="25"/>
    </row>
    <row r="31" spans="1:18">
      <c r="A31" s="106">
        <v>4</v>
      </c>
      <c r="B31" s="107" t="s">
        <v>139</v>
      </c>
      <c r="C31" s="83">
        <v>495</v>
      </c>
      <c r="D31" s="23">
        <f>B$16</f>
        <v>9180</v>
      </c>
      <c r="E31" s="208">
        <f t="shared" si="0"/>
        <v>5.3921568627450983E-2</v>
      </c>
      <c r="F31" s="209"/>
      <c r="G31" s="15">
        <f>(B18*12)*1.302/1954</f>
        <v>225.64446264073698</v>
      </c>
      <c r="H31" s="73">
        <f t="shared" si="1"/>
        <v>12.167103377686798</v>
      </c>
      <c r="I31" s="228"/>
      <c r="L31" s="25">
        <f t="shared" si="2"/>
        <v>111694.0090071648</v>
      </c>
      <c r="R31" s="25"/>
    </row>
    <row r="32" spans="1:18" ht="31.5">
      <c r="A32" s="106">
        <v>5</v>
      </c>
      <c r="B32" s="107" t="s">
        <v>140</v>
      </c>
      <c r="C32" s="83">
        <v>248</v>
      </c>
      <c r="D32" s="23">
        <f t="shared" ref="D32:D42" si="3">B$16</f>
        <v>9180</v>
      </c>
      <c r="E32" s="208">
        <f t="shared" si="0"/>
        <v>2.7015250544662309E-2</v>
      </c>
      <c r="F32" s="209"/>
      <c r="G32" s="15">
        <f>(B18*12)*1.302/1954</f>
        <v>225.64446264073698</v>
      </c>
      <c r="H32" s="73">
        <f t="shared" si="1"/>
        <v>6.0958416922552034</v>
      </c>
      <c r="I32" s="228"/>
      <c r="L32" s="25">
        <f t="shared" si="2"/>
        <v>55959.826734902766</v>
      </c>
      <c r="R32" s="25"/>
    </row>
    <row r="33" spans="1:18">
      <c r="A33" s="106">
        <v>6</v>
      </c>
      <c r="B33" s="107" t="s">
        <v>141</v>
      </c>
      <c r="C33" s="83">
        <v>248</v>
      </c>
      <c r="D33" s="23">
        <f t="shared" si="3"/>
        <v>9180</v>
      </c>
      <c r="E33" s="208">
        <f t="shared" si="0"/>
        <v>2.7015250544662309E-2</v>
      </c>
      <c r="F33" s="209"/>
      <c r="G33" s="15">
        <f>(B18*12)*1.302/1954</f>
        <v>225.64446264073698</v>
      </c>
      <c r="H33" s="73">
        <f t="shared" si="1"/>
        <v>6.0958416922552034</v>
      </c>
      <c r="I33" s="228"/>
      <c r="L33" s="25">
        <f t="shared" si="2"/>
        <v>55959.826734902766</v>
      </c>
      <c r="R33" s="25"/>
    </row>
    <row r="34" spans="1:18">
      <c r="A34" s="106">
        <v>7</v>
      </c>
      <c r="B34" s="107" t="s">
        <v>142</v>
      </c>
      <c r="C34" s="83">
        <v>2760</v>
      </c>
      <c r="D34" s="23">
        <f t="shared" si="3"/>
        <v>9180</v>
      </c>
      <c r="E34" s="208">
        <f t="shared" si="0"/>
        <v>0.30065359477124182</v>
      </c>
      <c r="F34" s="209"/>
      <c r="G34" s="15">
        <f>(B17*12)*1.302/1954</f>
        <v>225.64446264073698</v>
      </c>
      <c r="H34" s="73">
        <f t="shared" si="1"/>
        <v>67.840818833162743</v>
      </c>
      <c r="I34" s="228"/>
      <c r="L34" s="25">
        <f>C34*G34</f>
        <v>622778.71688843402</v>
      </c>
      <c r="R34" s="25"/>
    </row>
    <row r="35" spans="1:18">
      <c r="A35" s="106">
        <v>8</v>
      </c>
      <c r="B35" s="107" t="s">
        <v>143</v>
      </c>
      <c r="C35" s="83">
        <v>495</v>
      </c>
      <c r="D35" s="23">
        <f t="shared" si="3"/>
        <v>9180</v>
      </c>
      <c r="E35" s="208">
        <f t="shared" si="0"/>
        <v>5.3921568627450983E-2</v>
      </c>
      <c r="F35" s="209"/>
      <c r="G35" s="15">
        <f>(B17*12)*1.302/1954</f>
        <v>225.64446264073698</v>
      </c>
      <c r="H35" s="73">
        <f t="shared" si="1"/>
        <v>12.167103377686798</v>
      </c>
      <c r="I35" s="228"/>
      <c r="L35" s="25">
        <f t="shared" si="2"/>
        <v>111694.0090071648</v>
      </c>
      <c r="R35" s="25"/>
    </row>
    <row r="36" spans="1:18" ht="31.5">
      <c r="A36" s="106">
        <v>9</v>
      </c>
      <c r="B36" s="107" t="s">
        <v>180</v>
      </c>
      <c r="C36" s="83">
        <v>495</v>
      </c>
      <c r="D36" s="23">
        <f t="shared" si="3"/>
        <v>9180</v>
      </c>
      <c r="E36" s="208">
        <f t="shared" si="0"/>
        <v>5.3921568627450983E-2</v>
      </c>
      <c r="F36" s="209"/>
      <c r="G36" s="15">
        <f>(B17*12)*1.302/1954</f>
        <v>225.64446264073698</v>
      </c>
      <c r="H36" s="73">
        <f t="shared" si="1"/>
        <v>12.167103377686798</v>
      </c>
      <c r="I36" s="228"/>
      <c r="L36" s="25">
        <f t="shared" si="2"/>
        <v>111694.0090071648</v>
      </c>
      <c r="R36" s="25"/>
    </row>
    <row r="37" spans="1:18" ht="31.5">
      <c r="A37" s="106">
        <v>10</v>
      </c>
      <c r="B37" s="107" t="s">
        <v>144</v>
      </c>
      <c r="C37" s="83">
        <v>6956</v>
      </c>
      <c r="D37" s="23">
        <f t="shared" si="3"/>
        <v>9180</v>
      </c>
      <c r="E37" s="208">
        <f t="shared" si="0"/>
        <v>0.75773420479302833</v>
      </c>
      <c r="F37" s="209"/>
      <c r="G37" s="15">
        <f>(B17*12)*1.302/1954</f>
        <v>225.64446264073698</v>
      </c>
      <c r="H37" s="73">
        <f t="shared" si="1"/>
        <v>170.97852746502903</v>
      </c>
      <c r="I37" s="228"/>
      <c r="L37" s="25">
        <f t="shared" si="2"/>
        <v>1569582.8821289665</v>
      </c>
      <c r="R37" s="25"/>
    </row>
    <row r="38" spans="1:18">
      <c r="A38" s="106">
        <v>11</v>
      </c>
      <c r="B38" s="107" t="s">
        <v>145</v>
      </c>
      <c r="C38" s="83">
        <v>495</v>
      </c>
      <c r="D38" s="23">
        <f t="shared" si="3"/>
        <v>9180</v>
      </c>
      <c r="E38" s="208">
        <f t="shared" si="0"/>
        <v>5.3921568627450983E-2</v>
      </c>
      <c r="F38" s="209"/>
      <c r="G38" s="15">
        <f>(B18*12)*1.302/1954</f>
        <v>225.64446264073698</v>
      </c>
      <c r="H38" s="73">
        <f t="shared" si="1"/>
        <v>12.167103377686798</v>
      </c>
      <c r="I38" s="228"/>
      <c r="L38" s="25">
        <f t="shared" si="2"/>
        <v>111694.0090071648</v>
      </c>
      <c r="R38" s="25"/>
    </row>
    <row r="39" spans="1:18" ht="31.5">
      <c r="A39" s="106">
        <v>12</v>
      </c>
      <c r="B39" s="107" t="s">
        <v>146</v>
      </c>
      <c r="C39" s="83">
        <v>990</v>
      </c>
      <c r="D39" s="23">
        <f t="shared" si="3"/>
        <v>9180</v>
      </c>
      <c r="E39" s="208">
        <f t="shared" si="0"/>
        <v>0.10784313725490197</v>
      </c>
      <c r="F39" s="209"/>
      <c r="G39" s="15">
        <f>(B17*12)*1.302/1954</f>
        <v>225.64446264073698</v>
      </c>
      <c r="H39" s="73">
        <f t="shared" si="1"/>
        <v>24.334206755373597</v>
      </c>
      <c r="I39" s="228"/>
      <c r="L39" s="25">
        <f t="shared" si="2"/>
        <v>223388.0180143296</v>
      </c>
      <c r="R39" s="25"/>
    </row>
    <row r="40" spans="1:18">
      <c r="A40" s="106">
        <v>13</v>
      </c>
      <c r="B40" s="107" t="s">
        <v>147</v>
      </c>
      <c r="C40" s="83">
        <v>938</v>
      </c>
      <c r="D40" s="23">
        <f t="shared" si="3"/>
        <v>9180</v>
      </c>
      <c r="E40" s="208">
        <f t="shared" si="0"/>
        <v>0.10217864923747276</v>
      </c>
      <c r="F40" s="209"/>
      <c r="G40" s="15">
        <f>(B18*12)*1.302/1954</f>
        <v>225.64446264073698</v>
      </c>
      <c r="H40" s="73">
        <f t="shared" si="1"/>
        <v>23.056046400545888</v>
      </c>
      <c r="I40" s="228"/>
      <c r="L40" s="25">
        <f t="shared" si="2"/>
        <v>211654.50595701128</v>
      </c>
      <c r="R40" s="25"/>
    </row>
    <row r="41" spans="1:18" ht="31.5">
      <c r="A41" s="106">
        <v>14</v>
      </c>
      <c r="B41" s="107" t="s">
        <v>148</v>
      </c>
      <c r="C41" s="83">
        <v>495</v>
      </c>
      <c r="D41" s="23">
        <f t="shared" si="3"/>
        <v>9180</v>
      </c>
      <c r="E41" s="208">
        <f t="shared" si="0"/>
        <v>5.3921568627450983E-2</v>
      </c>
      <c r="F41" s="209"/>
      <c r="G41" s="15">
        <f>(B18*12)*1.302/1954</f>
        <v>225.64446264073698</v>
      </c>
      <c r="H41" s="73">
        <f t="shared" si="1"/>
        <v>12.167103377686798</v>
      </c>
      <c r="I41" s="228"/>
      <c r="L41" s="25">
        <f t="shared" si="2"/>
        <v>111694.0090071648</v>
      </c>
      <c r="R41" s="25"/>
    </row>
    <row r="42" spans="1:18" ht="16.5" thickBot="1">
      <c r="A42" s="106">
        <v>15</v>
      </c>
      <c r="B42" s="107" t="s">
        <v>179</v>
      </c>
      <c r="C42" s="83">
        <v>495</v>
      </c>
      <c r="D42" s="23">
        <f t="shared" si="3"/>
        <v>9180</v>
      </c>
      <c r="E42" s="208">
        <f t="shared" si="0"/>
        <v>5.3921568627450983E-2</v>
      </c>
      <c r="F42" s="209"/>
      <c r="G42" s="15">
        <f>(B18*12)*1.302/1954</f>
        <v>225.64446264073698</v>
      </c>
      <c r="H42" s="73">
        <f t="shared" si="1"/>
        <v>12.167103377686798</v>
      </c>
      <c r="I42" s="228"/>
      <c r="L42" s="25">
        <f t="shared" si="2"/>
        <v>111694.0090071648</v>
      </c>
      <c r="R42" s="25"/>
    </row>
    <row r="43" spans="1:18" ht="31.5" customHeight="1" thickBot="1">
      <c r="A43" s="201" t="s">
        <v>22</v>
      </c>
      <c r="B43" s="202"/>
      <c r="C43" s="202"/>
      <c r="D43" s="202"/>
      <c r="E43" s="202"/>
      <c r="F43" s="202"/>
      <c r="G43" s="166"/>
      <c r="H43" s="74">
        <f>SUM(H28:H42)</f>
        <v>452.27212555441827</v>
      </c>
      <c r="I43" s="228"/>
      <c r="L43" s="109">
        <f>SUM(L28:L42)</f>
        <v>4151858.11258956</v>
      </c>
      <c r="M43" s="109">
        <f>L149</f>
        <v>2661782.7499999995</v>
      </c>
      <c r="N43" s="109">
        <f>L43+M43</f>
        <v>6813640.8625895595</v>
      </c>
      <c r="P43" s="25"/>
      <c r="Q43" s="25"/>
      <c r="R43" s="25"/>
    </row>
    <row r="44" spans="1:18" ht="36" customHeight="1" thickBot="1">
      <c r="A44" s="236" t="s">
        <v>19</v>
      </c>
      <c r="B44" s="237"/>
      <c r="C44" s="237"/>
      <c r="D44" s="238"/>
      <c r="E44" s="239">
        <f>SUM(E28:F42)</f>
        <v>2.0043572984749458</v>
      </c>
      <c r="F44" s="240"/>
      <c r="G44" s="240"/>
      <c r="H44" s="240"/>
      <c r="I44" s="229"/>
    </row>
    <row r="45" spans="1:18">
      <c r="A45" s="8"/>
      <c r="B45" s="8"/>
      <c r="C45" s="8"/>
      <c r="D45" s="8"/>
      <c r="E45" s="9"/>
      <c r="F45" s="9"/>
      <c r="G45" s="8"/>
      <c r="H45" s="8"/>
      <c r="I45" s="8"/>
    </row>
    <row r="46" spans="1:18" ht="32.25" customHeight="1">
      <c r="A46" s="230" t="s">
        <v>17</v>
      </c>
      <c r="B46" s="230"/>
      <c r="C46" s="230"/>
      <c r="D46" s="230"/>
      <c r="E46" s="230"/>
      <c r="F46" s="230"/>
      <c r="G46" s="230"/>
      <c r="H46" s="230"/>
      <c r="I46" s="230"/>
    </row>
    <row r="47" spans="1:18" ht="16.5" thickBot="1"/>
    <row r="48" spans="1:18" ht="79.5" thickBot="1">
      <c r="A48" s="10" t="s">
        <v>1</v>
      </c>
      <c r="B48" s="170" t="s">
        <v>26</v>
      </c>
      <c r="C48" s="170" t="s">
        <v>9</v>
      </c>
      <c r="D48" s="170" t="s">
        <v>3</v>
      </c>
      <c r="E48" s="170" t="s">
        <v>10</v>
      </c>
      <c r="F48" s="170" t="s">
        <v>11</v>
      </c>
      <c r="G48" s="170" t="s">
        <v>12</v>
      </c>
      <c r="H48" s="170" t="s">
        <v>6</v>
      </c>
      <c r="I48" s="11" t="s">
        <v>7</v>
      </c>
    </row>
    <row r="49" spans="1:9" ht="16.5" thickBot="1">
      <c r="A49" s="18">
        <v>1</v>
      </c>
      <c r="B49" s="19">
        <v>2</v>
      </c>
      <c r="C49" s="19">
        <v>3</v>
      </c>
      <c r="D49" s="19">
        <v>4</v>
      </c>
      <c r="E49" s="19" t="s">
        <v>18</v>
      </c>
      <c r="F49" s="19">
        <v>6</v>
      </c>
      <c r="G49" s="19">
        <v>7</v>
      </c>
      <c r="H49" s="19" t="s">
        <v>13</v>
      </c>
      <c r="I49" s="20">
        <v>9</v>
      </c>
    </row>
    <row r="50" spans="1:9">
      <c r="A50" s="215" t="s">
        <v>21</v>
      </c>
      <c r="B50" s="216"/>
      <c r="C50" s="216"/>
      <c r="D50" s="216"/>
      <c r="E50" s="216"/>
      <c r="F50" s="216"/>
      <c r="G50" s="216"/>
      <c r="H50" s="216"/>
      <c r="I50" s="217"/>
    </row>
    <row r="51" spans="1:9" ht="57" customHeight="1" thickBot="1">
      <c r="A51" s="21" t="s">
        <v>105</v>
      </c>
      <c r="B51" s="22" t="s">
        <v>105</v>
      </c>
      <c r="C51" s="83">
        <v>0</v>
      </c>
      <c r="D51" s="23">
        <f>B16</f>
        <v>9180</v>
      </c>
      <c r="E51" s="24">
        <f>C51/D51</f>
        <v>0</v>
      </c>
      <c r="F51" s="83">
        <v>0</v>
      </c>
      <c r="G51" s="84">
        <v>0</v>
      </c>
      <c r="H51" s="15">
        <v>0</v>
      </c>
      <c r="I51" s="227" t="s">
        <v>23</v>
      </c>
    </row>
    <row r="52" spans="1:9" ht="32.25" customHeight="1" thickBot="1">
      <c r="A52" s="201" t="s">
        <v>27</v>
      </c>
      <c r="B52" s="202"/>
      <c r="C52" s="202"/>
      <c r="D52" s="202"/>
      <c r="E52" s="202"/>
      <c r="F52" s="203"/>
      <c r="G52" s="16"/>
      <c r="H52" s="17">
        <f>SUM(H51)</f>
        <v>0</v>
      </c>
      <c r="I52" s="219"/>
    </row>
    <row r="53" spans="1:9">
      <c r="A53" s="112"/>
      <c r="B53" s="112"/>
      <c r="C53" s="112"/>
      <c r="D53" s="112"/>
      <c r="E53" s="112"/>
      <c r="F53" s="112"/>
      <c r="G53" s="113"/>
      <c r="H53" s="114"/>
      <c r="I53" s="53"/>
    </row>
    <row r="54" spans="1:9">
      <c r="A54" s="210" t="s">
        <v>24</v>
      </c>
      <c r="B54" s="210"/>
      <c r="C54" s="210"/>
      <c r="D54" s="210"/>
      <c r="E54" s="210"/>
      <c r="F54" s="210"/>
      <c r="G54" s="210"/>
      <c r="H54" s="210"/>
      <c r="I54" s="210"/>
    </row>
    <row r="55" spans="1:9" ht="16.5" thickBot="1"/>
    <row r="56" spans="1:9" ht="79.5" thickBot="1">
      <c r="A56" s="10" t="s">
        <v>1</v>
      </c>
      <c r="B56" s="170" t="s">
        <v>26</v>
      </c>
      <c r="C56" s="170" t="s">
        <v>9</v>
      </c>
      <c r="D56" s="170" t="s">
        <v>3</v>
      </c>
      <c r="E56" s="170" t="s">
        <v>10</v>
      </c>
      <c r="F56" s="170" t="s">
        <v>11</v>
      </c>
      <c r="G56" s="170" t="s">
        <v>12</v>
      </c>
      <c r="H56" s="170" t="s">
        <v>6</v>
      </c>
      <c r="I56" s="11" t="s">
        <v>7</v>
      </c>
    </row>
    <row r="57" spans="1:9" ht="16.5" thickBot="1">
      <c r="A57" s="18">
        <v>1</v>
      </c>
      <c r="B57" s="19">
        <v>2</v>
      </c>
      <c r="C57" s="19">
        <v>3</v>
      </c>
      <c r="D57" s="19">
        <v>4</v>
      </c>
      <c r="E57" s="19" t="s">
        <v>18</v>
      </c>
      <c r="F57" s="19">
        <v>6</v>
      </c>
      <c r="G57" s="19">
        <v>7</v>
      </c>
      <c r="H57" s="19" t="s">
        <v>13</v>
      </c>
      <c r="I57" s="20">
        <v>9</v>
      </c>
    </row>
    <row r="58" spans="1:9">
      <c r="A58" s="215" t="s">
        <v>25</v>
      </c>
      <c r="B58" s="216"/>
      <c r="C58" s="216"/>
      <c r="D58" s="216"/>
      <c r="E58" s="216"/>
      <c r="F58" s="216"/>
      <c r="G58" s="216"/>
      <c r="H58" s="216"/>
      <c r="I58" s="217"/>
    </row>
    <row r="59" spans="1:9" ht="65.25" customHeight="1" thickBot="1">
      <c r="A59" s="21">
        <v>1</v>
      </c>
      <c r="B59" s="191" t="s">
        <v>181</v>
      </c>
      <c r="C59" s="83">
        <v>0</v>
      </c>
      <c r="D59" s="23">
        <f>SUM(B16)</f>
        <v>9180</v>
      </c>
      <c r="E59" s="24">
        <f>C59/D59</f>
        <v>0</v>
      </c>
      <c r="F59" s="83">
        <v>0</v>
      </c>
      <c r="G59" s="84">
        <v>34775</v>
      </c>
      <c r="H59" s="15">
        <v>0</v>
      </c>
      <c r="I59" s="218" t="s">
        <v>23</v>
      </c>
    </row>
    <row r="60" spans="1:9" ht="31.5" customHeight="1" thickBot="1">
      <c r="A60" s="201" t="s">
        <v>28</v>
      </c>
      <c r="B60" s="202"/>
      <c r="C60" s="202"/>
      <c r="D60" s="202"/>
      <c r="E60" s="202"/>
      <c r="F60" s="203"/>
      <c r="G60" s="16"/>
      <c r="H60" s="17">
        <f>SUM(H59:H59)</f>
        <v>0</v>
      </c>
      <c r="I60" s="219"/>
    </row>
    <row r="61" spans="1:9">
      <c r="A61" s="112"/>
      <c r="B61" s="112"/>
      <c r="C61" s="112"/>
      <c r="D61" s="112"/>
      <c r="E61" s="112"/>
      <c r="F61" s="112"/>
      <c r="G61" s="113"/>
      <c r="H61" s="114"/>
      <c r="I61" s="53"/>
    </row>
    <row r="62" spans="1:9" ht="33.75" customHeight="1">
      <c r="A62" s="214" t="s">
        <v>118</v>
      </c>
      <c r="B62" s="214"/>
      <c r="C62" s="214"/>
      <c r="D62" s="214"/>
      <c r="E62" s="214"/>
      <c r="F62" s="214"/>
      <c r="G62" s="214"/>
      <c r="H62" s="214"/>
      <c r="I62" s="214"/>
    </row>
    <row r="63" spans="1:9" ht="16.5" thickBot="1"/>
    <row r="64" spans="1:9" ht="79.5" thickBot="1">
      <c r="A64" s="10" t="s">
        <v>1</v>
      </c>
      <c r="B64" s="170" t="s">
        <v>26</v>
      </c>
      <c r="C64" s="170" t="s">
        <v>9</v>
      </c>
      <c r="D64" s="170" t="s">
        <v>3</v>
      </c>
      <c r="E64" s="170" t="s">
        <v>10</v>
      </c>
      <c r="F64" s="170" t="s">
        <v>11</v>
      </c>
      <c r="G64" s="170" t="s">
        <v>12</v>
      </c>
      <c r="H64" s="170" t="s">
        <v>6</v>
      </c>
      <c r="I64" s="11" t="s">
        <v>7</v>
      </c>
    </row>
    <row r="65" spans="1:9" ht="16.5" thickBot="1">
      <c r="A65" s="18">
        <v>1</v>
      </c>
      <c r="B65" s="19">
        <v>2</v>
      </c>
      <c r="C65" s="19">
        <v>3</v>
      </c>
      <c r="D65" s="19">
        <v>4</v>
      </c>
      <c r="E65" s="19" t="s">
        <v>18</v>
      </c>
      <c r="F65" s="19">
        <v>6</v>
      </c>
      <c r="G65" s="19">
        <v>7</v>
      </c>
      <c r="H65" s="19" t="s">
        <v>13</v>
      </c>
      <c r="I65" s="20">
        <v>9</v>
      </c>
    </row>
    <row r="66" spans="1:9" ht="35.25" customHeight="1">
      <c r="A66" s="215" t="s">
        <v>119</v>
      </c>
      <c r="B66" s="216"/>
      <c r="C66" s="216"/>
      <c r="D66" s="216"/>
      <c r="E66" s="216"/>
      <c r="F66" s="216"/>
      <c r="G66" s="216"/>
      <c r="H66" s="216"/>
      <c r="I66" s="217"/>
    </row>
    <row r="67" spans="1:9" ht="57" customHeight="1" thickBot="1">
      <c r="A67" s="21" t="s">
        <v>105</v>
      </c>
      <c r="B67" s="22" t="s">
        <v>105</v>
      </c>
      <c r="C67" s="83">
        <v>0</v>
      </c>
      <c r="D67" s="23">
        <f>SUM(B16)</f>
        <v>9180</v>
      </c>
      <c r="E67" s="24">
        <f>C67/D67</f>
        <v>0</v>
      </c>
      <c r="F67" s="83">
        <v>0</v>
      </c>
      <c r="G67" s="84">
        <v>0</v>
      </c>
      <c r="H67" s="15">
        <v>0</v>
      </c>
      <c r="I67" s="218" t="s">
        <v>23</v>
      </c>
    </row>
    <row r="68" spans="1:9" ht="32.25" customHeight="1" thickBot="1">
      <c r="A68" s="201" t="s">
        <v>28</v>
      </c>
      <c r="B68" s="202"/>
      <c r="C68" s="202"/>
      <c r="D68" s="202"/>
      <c r="E68" s="202"/>
      <c r="F68" s="203"/>
      <c r="G68" s="16"/>
      <c r="H68" s="17">
        <f>SUM(H67:H67)</f>
        <v>0</v>
      </c>
      <c r="I68" s="219"/>
    </row>
    <row r="69" spans="1:9">
      <c r="A69" s="112"/>
      <c r="B69" s="112"/>
      <c r="C69" s="112"/>
      <c r="D69" s="112"/>
      <c r="E69" s="112"/>
      <c r="F69" s="112"/>
      <c r="G69" s="113"/>
      <c r="H69" s="114"/>
      <c r="I69" s="53"/>
    </row>
    <row r="70" spans="1:9">
      <c r="A70" s="210" t="s">
        <v>117</v>
      </c>
      <c r="B70" s="210"/>
      <c r="C70" s="210"/>
      <c r="D70" s="210"/>
      <c r="E70" s="210"/>
      <c r="F70" s="210"/>
      <c r="G70" s="210"/>
      <c r="H70" s="210"/>
      <c r="I70" s="210"/>
    </row>
    <row r="72" spans="1:9">
      <c r="B72"/>
      <c r="C72" s="177"/>
      <c r="D72" s="156"/>
      <c r="E72" s="156"/>
      <c r="F72" s="156"/>
      <c r="G72" s="173"/>
      <c r="H72" s="25"/>
      <c r="I72" s="172"/>
    </row>
    <row r="73" spans="1:9" ht="16.5" thickBot="1">
      <c r="B73"/>
      <c r="C73" s="177"/>
      <c r="D73" s="25"/>
      <c r="E73" s="25"/>
      <c r="F73" s="25"/>
      <c r="H73" s="25"/>
      <c r="I73" s="172"/>
    </row>
    <row r="74" spans="1:9" ht="35.25" customHeight="1" thickBot="1">
      <c r="A74" s="55"/>
      <c r="B74" s="56"/>
      <c r="D74" s="220" t="s">
        <v>86</v>
      </c>
      <c r="E74" s="221"/>
      <c r="F74" s="221"/>
      <c r="G74" s="222"/>
      <c r="H74" s="58" t="s">
        <v>87</v>
      </c>
      <c r="I74" s="172"/>
    </row>
    <row r="75" spans="1:9" ht="35.25" customHeight="1">
      <c r="A75" s="55"/>
      <c r="B75" s="56"/>
      <c r="D75" s="118"/>
      <c r="E75" s="119"/>
      <c r="F75" s="120"/>
      <c r="G75" s="157"/>
      <c r="H75" s="116"/>
      <c r="I75" s="172"/>
    </row>
    <row r="76" spans="1:9" ht="16.5" thickBot="1">
      <c r="A76" s="53"/>
      <c r="B76" s="54"/>
      <c r="D76" s="71">
        <f>SUM(H43)</f>
        <v>452.27212555441827</v>
      </c>
      <c r="E76" s="72">
        <f>SUM(H52)</f>
        <v>0</v>
      </c>
      <c r="F76" s="115">
        <f>SUM(H60)</f>
        <v>0</v>
      </c>
      <c r="G76" s="158">
        <f>SUM(H68)</f>
        <v>0</v>
      </c>
      <c r="H76" s="117">
        <f>SUM(D76:G76)</f>
        <v>452.27212555441827</v>
      </c>
      <c r="I76" s="172"/>
    </row>
    <row r="77" spans="1:9">
      <c r="B77"/>
      <c r="C77" s="177"/>
      <c r="D77" s="25"/>
      <c r="E77" s="25"/>
      <c r="F77" s="25"/>
      <c r="H77" s="25"/>
      <c r="I77" s="172"/>
    </row>
    <row r="78" spans="1:9" ht="31.5" customHeight="1">
      <c r="A78" s="204" t="s">
        <v>30</v>
      </c>
      <c r="B78" s="204"/>
      <c r="C78" s="204"/>
      <c r="D78" s="204"/>
      <c r="E78" s="204"/>
      <c r="F78" s="204"/>
      <c r="G78" s="204"/>
      <c r="H78" s="204"/>
      <c r="I78" s="204"/>
    </row>
    <row r="80" spans="1:9">
      <c r="A80" s="223" t="s">
        <v>31</v>
      </c>
      <c r="B80" s="223"/>
      <c r="C80" s="223"/>
      <c r="D80" s="223"/>
      <c r="E80" s="223"/>
      <c r="F80" s="223"/>
      <c r="G80" s="223"/>
      <c r="H80" s="223"/>
      <c r="I80" s="223"/>
    </row>
    <row r="81" spans="1:16" ht="16.5" thickBot="1"/>
    <row r="82" spans="1:16" ht="81" customHeight="1">
      <c r="A82" s="26" t="s">
        <v>1</v>
      </c>
      <c r="B82" s="178" t="s">
        <v>32</v>
      </c>
      <c r="C82" s="178" t="s">
        <v>33</v>
      </c>
      <c r="D82" s="178" t="s">
        <v>34</v>
      </c>
      <c r="E82" s="178" t="s">
        <v>35</v>
      </c>
      <c r="F82" s="178" t="s">
        <v>36</v>
      </c>
      <c r="G82" s="178" t="s">
        <v>37</v>
      </c>
      <c r="H82" s="178" t="s">
        <v>38</v>
      </c>
      <c r="I82" s="27" t="s">
        <v>39</v>
      </c>
    </row>
    <row r="83" spans="1:16" ht="16.5" thickBot="1">
      <c r="A83" s="28">
        <v>1</v>
      </c>
      <c r="B83" s="29">
        <v>1</v>
      </c>
      <c r="C83" s="29">
        <v>2</v>
      </c>
      <c r="D83" s="29">
        <v>3</v>
      </c>
      <c r="E83" s="29">
        <v>4</v>
      </c>
      <c r="F83" s="29">
        <v>5</v>
      </c>
      <c r="G83" s="29" t="s">
        <v>40</v>
      </c>
      <c r="H83" s="29">
        <v>7</v>
      </c>
      <c r="I83" s="30" t="s">
        <v>41</v>
      </c>
    </row>
    <row r="84" spans="1:16">
      <c r="A84" s="224" t="s">
        <v>42</v>
      </c>
      <c r="B84" s="225"/>
      <c r="C84" s="225"/>
      <c r="D84" s="225"/>
      <c r="E84" s="225"/>
      <c r="F84" s="225"/>
      <c r="G84" s="225"/>
      <c r="H84" s="225"/>
      <c r="I84" s="226"/>
    </row>
    <row r="85" spans="1:16">
      <c r="A85" s="137">
        <v>1</v>
      </c>
      <c r="B85" s="138" t="s">
        <v>149</v>
      </c>
      <c r="C85" s="139" t="s">
        <v>152</v>
      </c>
      <c r="D85" s="84">
        <v>8983.616504854368</v>
      </c>
      <c r="E85" s="14">
        <f>SUM(B19)</f>
        <v>18400</v>
      </c>
      <c r="F85" s="15">
        <f>SUM(B20)</f>
        <v>2.0043572984749458</v>
      </c>
      <c r="G85" s="5">
        <f t="shared" ref="G85:G88" si="4">D85*F85/E85</f>
        <v>0.97860746240243668</v>
      </c>
      <c r="H85" s="84">
        <v>8.24</v>
      </c>
      <c r="I85" s="73">
        <f t="shared" ref="I85:I88" si="5">G85*H85</f>
        <v>8.0637254901960791</v>
      </c>
      <c r="L85" s="104">
        <f>H85*D85</f>
        <v>74025</v>
      </c>
      <c r="M85" s="174">
        <v>329000</v>
      </c>
      <c r="N85" s="174">
        <f>M85*0.9</f>
        <v>296100</v>
      </c>
      <c r="O85" s="25"/>
    </row>
    <row r="86" spans="1:16" ht="16.5" thickBot="1">
      <c r="A86" s="137">
        <v>2</v>
      </c>
      <c r="B86" s="138" t="s">
        <v>43</v>
      </c>
      <c r="C86" s="139" t="s">
        <v>153</v>
      </c>
      <c r="D86" s="84">
        <v>51.04529323712935</v>
      </c>
      <c r="E86" s="14">
        <f>SUM(B19)</f>
        <v>18400</v>
      </c>
      <c r="F86" s="15">
        <f>SUM(B20)</f>
        <v>2.0043572984749458</v>
      </c>
      <c r="G86" s="5">
        <f t="shared" si="4"/>
        <v>5.5604894593822831E-3</v>
      </c>
      <c r="H86" s="84">
        <v>1783.71</v>
      </c>
      <c r="I86" s="73">
        <f t="shared" si="5"/>
        <v>9.9183006535947733</v>
      </c>
      <c r="L86" s="104">
        <f>H86*D86</f>
        <v>91050</v>
      </c>
      <c r="M86" s="25">
        <v>728400</v>
      </c>
      <c r="N86" s="25">
        <f>M86*0.5</f>
        <v>364200</v>
      </c>
    </row>
    <row r="87" spans="1:16" hidden="1">
      <c r="A87" s="137">
        <v>3</v>
      </c>
      <c r="B87" s="138" t="s">
        <v>150</v>
      </c>
      <c r="C87" s="139" t="s">
        <v>154</v>
      </c>
      <c r="D87" s="84"/>
      <c r="E87" s="14">
        <f>SUM(B19)</f>
        <v>18400</v>
      </c>
      <c r="F87" s="15">
        <f t="shared" ref="F87" si="6">SUM(B20)</f>
        <v>2.0043572984749458</v>
      </c>
      <c r="G87" s="5">
        <f t="shared" si="4"/>
        <v>0</v>
      </c>
      <c r="H87" s="84"/>
      <c r="I87" s="73">
        <f t="shared" si="5"/>
        <v>0</v>
      </c>
      <c r="L87" s="104">
        <f t="shared" ref="L87" si="7">H87*D87</f>
        <v>0</v>
      </c>
    </row>
    <row r="88" spans="1:16" ht="16.5" hidden="1" thickBot="1">
      <c r="A88" s="4">
        <v>4</v>
      </c>
      <c r="B88" s="32" t="s">
        <v>151</v>
      </c>
      <c r="C88" s="5" t="s">
        <v>154</v>
      </c>
      <c r="D88" s="84"/>
      <c r="E88" s="14">
        <f>SUM(B19)</f>
        <v>18400</v>
      </c>
      <c r="F88" s="15">
        <f>SUM(B20)</f>
        <v>2.0043572984749458</v>
      </c>
      <c r="G88" s="5">
        <f t="shared" si="4"/>
        <v>0</v>
      </c>
      <c r="H88" s="84"/>
      <c r="I88" s="73">
        <f t="shared" si="5"/>
        <v>0</v>
      </c>
      <c r="L88" s="104">
        <f>H88*D88</f>
        <v>0</v>
      </c>
      <c r="M88" s="53"/>
      <c r="N88" s="53"/>
      <c r="O88" s="53"/>
      <c r="P88" s="53"/>
    </row>
    <row r="89" spans="1:16" ht="31.5" customHeight="1" thickBot="1">
      <c r="A89" s="201" t="s">
        <v>50</v>
      </c>
      <c r="B89" s="202"/>
      <c r="C89" s="202"/>
      <c r="D89" s="202"/>
      <c r="E89" s="202"/>
      <c r="F89" s="202"/>
      <c r="G89" s="203"/>
      <c r="H89" s="17"/>
      <c r="I89" s="74">
        <f>SUM(I88:I88)</f>
        <v>0</v>
      </c>
      <c r="L89" s="199">
        <f>SUM(L85:L86)</f>
        <v>165075</v>
      </c>
      <c r="M89" s="53"/>
      <c r="N89" s="53"/>
      <c r="O89" s="53"/>
      <c r="P89" s="53"/>
    </row>
    <row r="90" spans="1:16" ht="9" customHeight="1">
      <c r="L90" s="114"/>
      <c r="M90" s="162"/>
      <c r="N90" s="53"/>
      <c r="O90" s="53"/>
      <c r="P90" s="53"/>
    </row>
    <row r="91" spans="1:16">
      <c r="A91" s="210" t="s">
        <v>44</v>
      </c>
      <c r="B91" s="210"/>
      <c r="C91" s="210"/>
      <c r="D91" s="210"/>
      <c r="E91" s="210"/>
      <c r="F91" s="210"/>
      <c r="G91" s="210"/>
      <c r="H91" s="210"/>
      <c r="I91" s="210"/>
      <c r="L91" s="104"/>
      <c r="M91" s="53"/>
      <c r="N91" s="53"/>
      <c r="O91" s="162"/>
      <c r="P91" s="53"/>
    </row>
    <row r="92" spans="1:16" ht="16.5" thickBot="1">
      <c r="M92" s="53"/>
      <c r="N92" s="53"/>
      <c r="O92" s="162"/>
    </row>
    <row r="93" spans="1:16" ht="80.25" customHeight="1">
      <c r="A93" s="26" t="s">
        <v>1</v>
      </c>
      <c r="B93" s="178" t="s">
        <v>32</v>
      </c>
      <c r="C93" s="178" t="s">
        <v>33</v>
      </c>
      <c r="D93" s="178" t="s">
        <v>34</v>
      </c>
      <c r="E93" s="178" t="s">
        <v>35</v>
      </c>
      <c r="F93" s="178" t="s">
        <v>36</v>
      </c>
      <c r="G93" s="178" t="s">
        <v>37</v>
      </c>
      <c r="H93" s="178" t="s">
        <v>38</v>
      </c>
      <c r="I93" s="27" t="s">
        <v>39</v>
      </c>
    </row>
    <row r="94" spans="1:16" ht="16.5" thickBot="1">
      <c r="A94" s="28">
        <v>1</v>
      </c>
      <c r="B94" s="29">
        <v>1</v>
      </c>
      <c r="C94" s="29">
        <v>2</v>
      </c>
      <c r="D94" s="29">
        <v>3</v>
      </c>
      <c r="E94" s="29">
        <v>4</v>
      </c>
      <c r="F94" s="29">
        <v>5</v>
      </c>
      <c r="G94" s="29" t="s">
        <v>40</v>
      </c>
      <c r="H94" s="29">
        <v>7</v>
      </c>
      <c r="I94" s="30" t="s">
        <v>41</v>
      </c>
    </row>
    <row r="95" spans="1:16">
      <c r="A95" s="211" t="s">
        <v>45</v>
      </c>
      <c r="B95" s="212"/>
      <c r="C95" s="212"/>
      <c r="D95" s="212"/>
      <c r="E95" s="212"/>
      <c r="F95" s="212"/>
      <c r="G95" s="212"/>
      <c r="H95" s="212"/>
      <c r="I95" s="213"/>
    </row>
    <row r="96" spans="1:16" ht="32.25" thickBot="1">
      <c r="A96" s="21">
        <v>1</v>
      </c>
      <c r="B96" s="140" t="s">
        <v>182</v>
      </c>
      <c r="C96" s="22" t="s">
        <v>156</v>
      </c>
      <c r="D96" s="84">
        <v>1</v>
      </c>
      <c r="E96" s="23">
        <f>SUM(B19)</f>
        <v>18400</v>
      </c>
      <c r="F96" s="101">
        <f>SUM(B20)</f>
        <v>2.0043572984749458</v>
      </c>
      <c r="G96" s="52">
        <f>D96*F96/E96</f>
        <v>1.0893246187363835E-4</v>
      </c>
      <c r="H96" s="84">
        <v>86125</v>
      </c>
      <c r="I96" s="102">
        <f t="shared" ref="I96" si="8">G96*H96</f>
        <v>9.3818082788671031</v>
      </c>
      <c r="L96" s="25">
        <f>H96</f>
        <v>86125</v>
      </c>
    </row>
    <row r="97" spans="1:12" ht="32.25" customHeight="1" thickBot="1">
      <c r="A97" s="201" t="s">
        <v>51</v>
      </c>
      <c r="B97" s="202"/>
      <c r="C97" s="202"/>
      <c r="D97" s="202"/>
      <c r="E97" s="202"/>
      <c r="F97" s="202"/>
      <c r="G97" s="203"/>
      <c r="H97" s="17"/>
      <c r="I97" s="74">
        <f>SUM(I96:I96)</f>
        <v>9.3818082788671031</v>
      </c>
    </row>
    <row r="98" spans="1:12" ht="7.5" customHeight="1"/>
    <row r="99" spans="1:12">
      <c r="A99" s="210" t="s">
        <v>46</v>
      </c>
      <c r="B99" s="210"/>
      <c r="C99" s="210"/>
      <c r="D99" s="210"/>
      <c r="E99" s="210"/>
      <c r="F99" s="210"/>
      <c r="G99" s="210"/>
      <c r="H99" s="210"/>
      <c r="I99" s="210"/>
    </row>
    <row r="100" spans="1:12" ht="9" customHeight="1" thickBot="1"/>
    <row r="101" spans="1:12" ht="79.5" customHeight="1">
      <c r="A101" s="26" t="s">
        <v>1</v>
      </c>
      <c r="B101" s="178" t="s">
        <v>32</v>
      </c>
      <c r="C101" s="178" t="s">
        <v>33</v>
      </c>
      <c r="D101" s="178" t="s">
        <v>34</v>
      </c>
      <c r="E101" s="178" t="s">
        <v>35</v>
      </c>
      <c r="F101" s="178" t="s">
        <v>36</v>
      </c>
      <c r="G101" s="178" t="s">
        <v>37</v>
      </c>
      <c r="H101" s="178" t="s">
        <v>38</v>
      </c>
      <c r="I101" s="27" t="s">
        <v>39</v>
      </c>
    </row>
    <row r="102" spans="1:12" ht="16.5" thickBot="1">
      <c r="A102" s="28">
        <v>1</v>
      </c>
      <c r="B102" s="29">
        <v>1</v>
      </c>
      <c r="C102" s="29">
        <v>2</v>
      </c>
      <c r="D102" s="29">
        <v>3</v>
      </c>
      <c r="E102" s="29">
        <v>4</v>
      </c>
      <c r="F102" s="29">
        <v>5</v>
      </c>
      <c r="G102" s="29" t="s">
        <v>40</v>
      </c>
      <c r="H102" s="29">
        <v>7</v>
      </c>
      <c r="I102" s="30" t="s">
        <v>41</v>
      </c>
    </row>
    <row r="103" spans="1:12">
      <c r="A103" s="211" t="s">
        <v>47</v>
      </c>
      <c r="B103" s="212"/>
      <c r="C103" s="212"/>
      <c r="D103" s="212"/>
      <c r="E103" s="212"/>
      <c r="F103" s="212"/>
      <c r="G103" s="212"/>
      <c r="H103" s="212"/>
      <c r="I103" s="213"/>
    </row>
    <row r="104" spans="1:12" ht="48" thickBot="1">
      <c r="A104" s="21">
        <v>1</v>
      </c>
      <c r="B104" s="140" t="s">
        <v>183</v>
      </c>
      <c r="C104" s="22" t="s">
        <v>155</v>
      </c>
      <c r="D104" s="22">
        <v>1</v>
      </c>
      <c r="E104" s="23">
        <f>SUM(B19)</f>
        <v>18400</v>
      </c>
      <c r="F104" s="101">
        <f>SUM(B20)</f>
        <v>2.0043572984749458</v>
      </c>
      <c r="G104" s="52">
        <f>D104*F104/E104</f>
        <v>1.0893246187363835E-4</v>
      </c>
      <c r="H104" s="22">
        <v>43525</v>
      </c>
      <c r="I104" s="102">
        <f t="shared" ref="I104" si="9">G104*H104</f>
        <v>4.7412854030501093</v>
      </c>
      <c r="L104" s="174">
        <f>H104</f>
        <v>43525</v>
      </c>
    </row>
    <row r="105" spans="1:12" ht="28.5" customHeight="1" thickBot="1">
      <c r="A105" s="201" t="s">
        <v>52</v>
      </c>
      <c r="B105" s="202"/>
      <c r="C105" s="202"/>
      <c r="D105" s="202"/>
      <c r="E105" s="202"/>
      <c r="F105" s="202"/>
      <c r="G105" s="203"/>
      <c r="H105" s="17"/>
      <c r="I105" s="74">
        <f>SUM(I104:I104)</f>
        <v>4.7412854030501093</v>
      </c>
    </row>
    <row r="107" spans="1:12">
      <c r="A107" s="210" t="s">
        <v>48</v>
      </c>
      <c r="B107" s="210"/>
      <c r="C107" s="210"/>
      <c r="D107" s="210"/>
      <c r="E107" s="210"/>
      <c r="F107" s="210"/>
      <c r="G107" s="210"/>
      <c r="H107" s="210"/>
      <c r="I107" s="210"/>
    </row>
    <row r="108" spans="1:12" ht="16.5" thickBot="1"/>
    <row r="109" spans="1:12" ht="94.5">
      <c r="A109" s="26" t="s">
        <v>1</v>
      </c>
      <c r="B109" s="178" t="s">
        <v>32</v>
      </c>
      <c r="C109" s="178" t="s">
        <v>33</v>
      </c>
      <c r="D109" s="178" t="s">
        <v>34</v>
      </c>
      <c r="E109" s="178" t="s">
        <v>35</v>
      </c>
      <c r="F109" s="178" t="s">
        <v>36</v>
      </c>
      <c r="G109" s="178" t="s">
        <v>37</v>
      </c>
      <c r="H109" s="178" t="s">
        <v>38</v>
      </c>
      <c r="I109" s="33" t="s">
        <v>39</v>
      </c>
      <c r="J109" s="35" t="s">
        <v>56</v>
      </c>
    </row>
    <row r="110" spans="1:12" ht="16.5" thickBot="1">
      <c r="A110" s="28">
        <v>1</v>
      </c>
      <c r="B110" s="29">
        <v>1</v>
      </c>
      <c r="C110" s="29">
        <v>2</v>
      </c>
      <c r="D110" s="29">
        <v>3</v>
      </c>
      <c r="E110" s="29">
        <v>4</v>
      </c>
      <c r="F110" s="29">
        <v>5</v>
      </c>
      <c r="G110" s="29" t="s">
        <v>40</v>
      </c>
      <c r="H110" s="29">
        <v>7</v>
      </c>
      <c r="I110" s="34" t="s">
        <v>57</v>
      </c>
      <c r="J110" s="37">
        <v>9</v>
      </c>
    </row>
    <row r="111" spans="1:12">
      <c r="A111" s="211" t="s">
        <v>49</v>
      </c>
      <c r="B111" s="212"/>
      <c r="C111" s="212"/>
      <c r="D111" s="212"/>
      <c r="E111" s="212"/>
      <c r="F111" s="212"/>
      <c r="G111" s="212"/>
      <c r="H111" s="212"/>
      <c r="I111" s="212"/>
      <c r="J111" s="36"/>
    </row>
    <row r="112" spans="1:12" ht="16.5" thickBot="1">
      <c r="A112" s="4" t="s">
        <v>105</v>
      </c>
      <c r="B112" s="89" t="s">
        <v>105</v>
      </c>
      <c r="C112" s="22" t="s">
        <v>105</v>
      </c>
      <c r="D112" s="83">
        <v>0</v>
      </c>
      <c r="E112" s="14">
        <f>SUM(B19)</f>
        <v>18400</v>
      </c>
      <c r="F112" s="15">
        <f>SUM(B20)</f>
        <v>2.0043572984749458</v>
      </c>
      <c r="G112" s="5">
        <f>D112*F112/E112</f>
        <v>0</v>
      </c>
      <c r="H112" s="84">
        <v>0</v>
      </c>
      <c r="I112" s="75">
        <f>G112*H112*J112</f>
        <v>0</v>
      </c>
      <c r="J112" s="85">
        <v>0</v>
      </c>
    </row>
    <row r="113" spans="1:20" ht="32.25" customHeight="1" thickBot="1">
      <c r="A113" s="201" t="s">
        <v>53</v>
      </c>
      <c r="B113" s="202"/>
      <c r="C113" s="202"/>
      <c r="D113" s="202"/>
      <c r="E113" s="202"/>
      <c r="F113" s="202"/>
      <c r="G113" s="203"/>
      <c r="H113" s="17"/>
      <c r="I113" s="17">
        <f>SUM(I112:I112)</f>
        <v>0</v>
      </c>
      <c r="J113" s="86"/>
    </row>
    <row r="115" spans="1:20">
      <c r="A115" s="210" t="s">
        <v>54</v>
      </c>
      <c r="B115" s="210"/>
      <c r="C115" s="210"/>
      <c r="D115" s="210"/>
      <c r="E115" s="210"/>
      <c r="F115" s="210"/>
      <c r="G115" s="210"/>
      <c r="H115" s="210"/>
      <c r="I115" s="210"/>
    </row>
    <row r="116" spans="1:20" ht="16.5" thickBot="1"/>
    <row r="117" spans="1:20" ht="81" customHeight="1">
      <c r="A117" s="26" t="s">
        <v>1</v>
      </c>
      <c r="B117" s="178" t="s">
        <v>32</v>
      </c>
      <c r="C117" s="178" t="s">
        <v>33</v>
      </c>
      <c r="D117" s="178" t="s">
        <v>34</v>
      </c>
      <c r="E117" s="178" t="s">
        <v>35</v>
      </c>
      <c r="F117" s="178" t="s">
        <v>36</v>
      </c>
      <c r="G117" s="178" t="s">
        <v>37</v>
      </c>
      <c r="H117" s="178" t="s">
        <v>38</v>
      </c>
      <c r="I117" s="33" t="s">
        <v>39</v>
      </c>
      <c r="J117" s="35" t="s">
        <v>56</v>
      </c>
    </row>
    <row r="118" spans="1:20" ht="16.5" thickBot="1">
      <c r="A118" s="28">
        <v>1</v>
      </c>
      <c r="B118" s="29">
        <v>1</v>
      </c>
      <c r="C118" s="29">
        <v>2</v>
      </c>
      <c r="D118" s="29">
        <v>3</v>
      </c>
      <c r="E118" s="29">
        <v>4</v>
      </c>
      <c r="F118" s="29">
        <v>5</v>
      </c>
      <c r="G118" s="29" t="s">
        <v>40</v>
      </c>
      <c r="H118" s="29">
        <v>7</v>
      </c>
      <c r="I118" s="34" t="s">
        <v>41</v>
      </c>
      <c r="J118" s="37">
        <v>9</v>
      </c>
    </row>
    <row r="119" spans="1:20" ht="15.75" customHeight="1">
      <c r="A119" s="211" t="s">
        <v>55</v>
      </c>
      <c r="B119" s="212"/>
      <c r="C119" s="212"/>
      <c r="D119" s="212"/>
      <c r="E119" s="212"/>
      <c r="F119" s="212"/>
      <c r="G119" s="212"/>
      <c r="H119" s="212"/>
      <c r="I119" s="212"/>
      <c r="J119" s="213"/>
    </row>
    <row r="120" spans="1:20" ht="16.5" thickBot="1">
      <c r="A120" s="4" t="s">
        <v>105</v>
      </c>
      <c r="B120" s="89" t="s">
        <v>105</v>
      </c>
      <c r="C120" s="22" t="s">
        <v>105</v>
      </c>
      <c r="D120" s="83">
        <v>0</v>
      </c>
      <c r="E120" s="14">
        <f>SUM(B19)</f>
        <v>18400</v>
      </c>
      <c r="F120" s="15">
        <f>SUM(B20)</f>
        <v>2.0043572984749458</v>
      </c>
      <c r="G120" s="5">
        <f>D120*F120/E120</f>
        <v>0</v>
      </c>
      <c r="H120" s="84">
        <v>0</v>
      </c>
      <c r="I120" s="75">
        <f>G120*H120</f>
        <v>0</v>
      </c>
      <c r="J120" s="85">
        <v>0</v>
      </c>
    </row>
    <row r="121" spans="1:20" ht="27.75" customHeight="1" thickBot="1">
      <c r="A121" s="201" t="s">
        <v>58</v>
      </c>
      <c r="B121" s="202"/>
      <c r="C121" s="202"/>
      <c r="D121" s="202"/>
      <c r="E121" s="202"/>
      <c r="F121" s="202"/>
      <c r="G121" s="203"/>
      <c r="H121" s="17"/>
      <c r="I121" s="169">
        <f>SUM(I120:I120)</f>
        <v>0</v>
      </c>
      <c r="J121" s="86"/>
    </row>
    <row r="123" spans="1:20">
      <c r="A123" s="210" t="s">
        <v>59</v>
      </c>
      <c r="B123" s="210"/>
      <c r="C123" s="210"/>
      <c r="D123" s="210"/>
      <c r="E123" s="210"/>
      <c r="F123" s="210"/>
      <c r="G123" s="210"/>
      <c r="H123" s="210"/>
      <c r="I123" s="210"/>
    </row>
    <row r="124" spans="1:20" ht="16.5" thickBot="1"/>
    <row r="125" spans="1:20" ht="81" customHeight="1">
      <c r="A125" s="26" t="s">
        <v>1</v>
      </c>
      <c r="B125" s="178" t="s">
        <v>107</v>
      </c>
      <c r="C125" s="178" t="s">
        <v>33</v>
      </c>
      <c r="D125" s="178" t="s">
        <v>61</v>
      </c>
      <c r="E125" s="178" t="s">
        <v>35</v>
      </c>
      <c r="F125" s="178" t="s">
        <v>36</v>
      </c>
      <c r="G125" s="178" t="s">
        <v>37</v>
      </c>
      <c r="H125" s="178" t="s">
        <v>38</v>
      </c>
      <c r="I125" s="27" t="s">
        <v>39</v>
      </c>
    </row>
    <row r="126" spans="1:20" ht="16.5" thickBot="1">
      <c r="A126" s="28">
        <v>1</v>
      </c>
      <c r="B126" s="29">
        <v>1</v>
      </c>
      <c r="C126" s="29">
        <v>2</v>
      </c>
      <c r="D126" s="29">
        <v>3</v>
      </c>
      <c r="E126" s="29">
        <v>4</v>
      </c>
      <c r="F126" s="29">
        <v>5</v>
      </c>
      <c r="G126" s="29" t="s">
        <v>40</v>
      </c>
      <c r="H126" s="29">
        <v>7</v>
      </c>
      <c r="I126" s="30" t="s">
        <v>41</v>
      </c>
    </row>
    <row r="127" spans="1:20">
      <c r="A127" s="211" t="s">
        <v>60</v>
      </c>
      <c r="B127" s="212"/>
      <c r="C127" s="212"/>
      <c r="D127" s="212"/>
      <c r="E127" s="212"/>
      <c r="F127" s="212"/>
      <c r="G127" s="212"/>
      <c r="H127" s="212"/>
      <c r="I127" s="213"/>
    </row>
    <row r="128" spans="1:20">
      <c r="A128" s="57">
        <v>1</v>
      </c>
      <c r="B128" s="98" t="s">
        <v>102</v>
      </c>
      <c r="C128" s="52" t="s">
        <v>106</v>
      </c>
      <c r="D128" s="83">
        <v>1</v>
      </c>
      <c r="E128" s="14">
        <f>SUM(B19)</f>
        <v>18400</v>
      </c>
      <c r="F128" s="15">
        <f>SUM(B20)</f>
        <v>2.0043572984749458</v>
      </c>
      <c r="G128" s="5">
        <f>D128*F128/E128</f>
        <v>1.0893246187363835E-4</v>
      </c>
      <c r="H128" s="84">
        <v>255066</v>
      </c>
      <c r="I128" s="73">
        <f>G128*H128</f>
        <v>27.78496732026144</v>
      </c>
      <c r="L128" s="25">
        <f>D128*H128</f>
        <v>255066</v>
      </c>
      <c r="M128" s="148">
        <f>L128/12</f>
        <v>21255.5</v>
      </c>
      <c r="Q128" s="25"/>
      <c r="R128" s="84">
        <v>48783</v>
      </c>
      <c r="S128" s="25">
        <f>R128*12</f>
        <v>585396</v>
      </c>
      <c r="T128" s="25">
        <f>G128*S128</f>
        <v>63.768627450980397</v>
      </c>
    </row>
    <row r="129" spans="1:20">
      <c r="A129" s="57">
        <v>2</v>
      </c>
      <c r="B129" s="99" t="s">
        <v>158</v>
      </c>
      <c r="C129" s="52" t="s">
        <v>106</v>
      </c>
      <c r="D129" s="83">
        <v>1</v>
      </c>
      <c r="E129" s="14">
        <f>SUM(B19)</f>
        <v>18400</v>
      </c>
      <c r="F129" s="15">
        <f>SUM(B20)</f>
        <v>2.0043572984749458</v>
      </c>
      <c r="G129" s="5">
        <f>D129*F129/E129</f>
        <v>1.0893246187363835E-4</v>
      </c>
      <c r="H129" s="84">
        <v>170529.84</v>
      </c>
      <c r="I129" s="73">
        <f>G129*H129</f>
        <v>18.576235294117648</v>
      </c>
      <c r="L129" s="25">
        <f>H129</f>
        <v>170529.84</v>
      </c>
      <c r="M129" s="148">
        <f>L129/12/D129</f>
        <v>14210.82</v>
      </c>
      <c r="Q129" s="25"/>
      <c r="R129" s="84">
        <v>19890</v>
      </c>
      <c r="S129" s="25">
        <f>R129*12</f>
        <v>238680</v>
      </c>
      <c r="T129" s="25">
        <f t="shared" ref="T129:T141" si="10">G129*S129</f>
        <v>26.000000000000004</v>
      </c>
    </row>
    <row r="130" spans="1:20">
      <c r="A130" s="57">
        <v>3</v>
      </c>
      <c r="B130" s="99" t="s">
        <v>158</v>
      </c>
      <c r="C130" s="52" t="s">
        <v>106</v>
      </c>
      <c r="D130" s="83">
        <v>1</v>
      </c>
      <c r="E130" s="14">
        <v>18400</v>
      </c>
      <c r="F130" s="15">
        <f>SUM(B20)</f>
        <v>2.0043572984749458</v>
      </c>
      <c r="G130" s="5">
        <f>D130*F130/E130</f>
        <v>1.0893246187363835E-4</v>
      </c>
      <c r="H130" s="84">
        <v>170529.84</v>
      </c>
      <c r="I130" s="73">
        <f t="shared" ref="I130:I148" si="11">G130*H130</f>
        <v>18.576235294117648</v>
      </c>
      <c r="L130" s="25">
        <f>H130</f>
        <v>170529.84</v>
      </c>
      <c r="M130" s="148">
        <f>L130/12/D130</f>
        <v>14210.82</v>
      </c>
      <c r="Q130" s="25"/>
      <c r="R130" s="84"/>
      <c r="S130" s="25"/>
      <c r="T130" s="25"/>
    </row>
    <row r="131" spans="1:20">
      <c r="A131" s="57">
        <v>4</v>
      </c>
      <c r="B131" s="99" t="s">
        <v>159</v>
      </c>
      <c r="C131" s="52" t="s">
        <v>106</v>
      </c>
      <c r="D131" s="83">
        <v>1</v>
      </c>
      <c r="E131" s="14">
        <f>SUM(B19)</f>
        <v>18400</v>
      </c>
      <c r="F131" s="15">
        <f>SUM(B20)</f>
        <v>2.0043572984749458</v>
      </c>
      <c r="G131" s="5">
        <f t="shared" ref="G131:G148" si="12">D131*F131/E131</f>
        <v>1.0893246187363835E-4</v>
      </c>
      <c r="H131" s="84">
        <v>133798.28</v>
      </c>
      <c r="I131" s="73">
        <f t="shared" si="11"/>
        <v>14.574976034858389</v>
      </c>
      <c r="L131" s="25">
        <f t="shared" ref="L131:L139" si="13">D131*H131</f>
        <v>133798.28</v>
      </c>
      <c r="M131" s="148">
        <f>L131/12</f>
        <v>11149.856666666667</v>
      </c>
      <c r="Q131" s="25"/>
      <c r="R131" s="84">
        <v>17340</v>
      </c>
      <c r="S131" s="25">
        <f>R131*12</f>
        <v>208080</v>
      </c>
      <c r="T131" s="25">
        <f t="shared" si="10"/>
        <v>22.666666666666668</v>
      </c>
    </row>
    <row r="132" spans="1:20">
      <c r="A132" s="57">
        <v>5</v>
      </c>
      <c r="B132" s="99" t="s">
        <v>160</v>
      </c>
      <c r="C132" s="52" t="s">
        <v>106</v>
      </c>
      <c r="D132" s="83">
        <v>1</v>
      </c>
      <c r="E132" s="14">
        <f>SUM(B$19)</f>
        <v>18400</v>
      </c>
      <c r="F132" s="15">
        <f>SUM(B$20)</f>
        <v>2.0043572984749458</v>
      </c>
      <c r="G132" s="5">
        <f t="shared" si="12"/>
        <v>1.0893246187363835E-4</v>
      </c>
      <c r="H132" s="84">
        <v>99255</v>
      </c>
      <c r="I132" s="73">
        <f>G132*H132</f>
        <v>10.812091503267975</v>
      </c>
      <c r="L132" s="25">
        <f t="shared" si="13"/>
        <v>99255</v>
      </c>
      <c r="M132" s="148">
        <f t="shared" ref="M132:M140" si="14">L132/12</f>
        <v>8271.25</v>
      </c>
      <c r="Q132" s="25"/>
      <c r="R132" s="84">
        <v>18360</v>
      </c>
      <c r="S132" s="25">
        <f>R132*12</f>
        <v>220320</v>
      </c>
      <c r="T132" s="25">
        <f t="shared" si="10"/>
        <v>24.000000000000004</v>
      </c>
    </row>
    <row r="133" spans="1:20">
      <c r="A133" s="57">
        <v>6</v>
      </c>
      <c r="B133" s="99" t="s">
        <v>161</v>
      </c>
      <c r="C133" s="52" t="s">
        <v>106</v>
      </c>
      <c r="D133" s="83">
        <v>1</v>
      </c>
      <c r="E133" s="14">
        <f t="shared" ref="E133:E148" si="15">SUM(B$19)</f>
        <v>18400</v>
      </c>
      <c r="F133" s="15">
        <f t="shared" ref="F133:F148" si="16">SUM(B$20)</f>
        <v>2.0043572984749458</v>
      </c>
      <c r="G133" s="5">
        <f t="shared" si="12"/>
        <v>1.0893246187363835E-4</v>
      </c>
      <c r="H133" s="84">
        <v>98280</v>
      </c>
      <c r="I133" s="73">
        <f t="shared" si="11"/>
        <v>10.705882352941178</v>
      </c>
      <c r="L133" s="25">
        <f>D133*H133</f>
        <v>98280</v>
      </c>
      <c r="M133" s="148">
        <f>L133/12</f>
        <v>8190</v>
      </c>
      <c r="Q133" s="25"/>
      <c r="R133" s="84">
        <v>13423</v>
      </c>
      <c r="S133" s="25">
        <f>R133*12</f>
        <v>161076</v>
      </c>
      <c r="T133" s="25">
        <f t="shared" si="10"/>
        <v>17.546405228758172</v>
      </c>
    </row>
    <row r="134" spans="1:20">
      <c r="A134" s="57">
        <v>7</v>
      </c>
      <c r="B134" s="99" t="s">
        <v>103</v>
      </c>
      <c r="C134" s="52" t="s">
        <v>106</v>
      </c>
      <c r="D134" s="83">
        <v>2</v>
      </c>
      <c r="E134" s="14">
        <f t="shared" si="15"/>
        <v>18400</v>
      </c>
      <c r="F134" s="15">
        <f t="shared" si="16"/>
        <v>2.0043572984749458</v>
      </c>
      <c r="G134" s="5">
        <f t="shared" si="12"/>
        <v>2.1786492374727671E-4</v>
      </c>
      <c r="H134" s="84">
        <v>99523.13</v>
      </c>
      <c r="I134" s="73">
        <f t="shared" si="11"/>
        <v>21.682599128540307</v>
      </c>
      <c r="L134" s="25">
        <f>H134</f>
        <v>99523.13</v>
      </c>
      <c r="M134" s="148">
        <f>L134/12/D134</f>
        <v>4146.7970833333338</v>
      </c>
      <c r="Q134" s="25"/>
      <c r="R134" s="84">
        <v>13423</v>
      </c>
      <c r="S134" s="25">
        <f t="shared" ref="S134:S140" si="17">R134*12</f>
        <v>161076</v>
      </c>
      <c r="T134" s="25">
        <f t="shared" si="10"/>
        <v>35.092810457516343</v>
      </c>
    </row>
    <row r="135" spans="1:20">
      <c r="A135" s="57">
        <v>9</v>
      </c>
      <c r="B135" s="99" t="s">
        <v>162</v>
      </c>
      <c r="C135" s="52" t="s">
        <v>106</v>
      </c>
      <c r="D135" s="83">
        <v>1</v>
      </c>
      <c r="E135" s="14">
        <f t="shared" si="15"/>
        <v>18400</v>
      </c>
      <c r="F135" s="15">
        <f t="shared" si="16"/>
        <v>2.0043572984749458</v>
      </c>
      <c r="G135" s="5">
        <f t="shared" si="12"/>
        <v>1.0893246187363835E-4</v>
      </c>
      <c r="H135" s="84">
        <v>80893.149999999994</v>
      </c>
      <c r="I135" s="73">
        <f t="shared" si="11"/>
        <v>8.8118899782135074</v>
      </c>
      <c r="L135" s="25">
        <f t="shared" ref="L135:L136" si="18">H135</f>
        <v>80893.149999999994</v>
      </c>
      <c r="M135" s="148">
        <f t="shared" ref="M135" si="19">L135/12/D135</f>
        <v>6741.0958333333328</v>
      </c>
      <c r="Q135" s="25"/>
      <c r="R135" s="84">
        <v>7742.25</v>
      </c>
      <c r="S135" s="25">
        <f t="shared" si="17"/>
        <v>92907</v>
      </c>
      <c r="T135" s="25">
        <f t="shared" si="10"/>
        <v>10.120588235294118</v>
      </c>
    </row>
    <row r="136" spans="1:20">
      <c r="A136" s="57">
        <v>10</v>
      </c>
      <c r="B136" s="99" t="s">
        <v>172</v>
      </c>
      <c r="C136" s="52" t="s">
        <v>106</v>
      </c>
      <c r="D136" s="83">
        <v>2</v>
      </c>
      <c r="E136" s="14">
        <f t="shared" si="15"/>
        <v>18400</v>
      </c>
      <c r="F136" s="15">
        <f t="shared" si="16"/>
        <v>2.0043572984749458</v>
      </c>
      <c r="G136" s="5">
        <f t="shared" si="12"/>
        <v>2.1786492374727671E-4</v>
      </c>
      <c r="H136" s="84">
        <v>91026</v>
      </c>
      <c r="I136" s="73">
        <f t="shared" si="11"/>
        <v>19.831372549019608</v>
      </c>
      <c r="L136" s="25">
        <f t="shared" si="18"/>
        <v>91026</v>
      </c>
      <c r="M136" s="148">
        <f>L136/12/D136</f>
        <v>3792.75</v>
      </c>
      <c r="Q136" s="25"/>
      <c r="R136" s="84"/>
      <c r="S136" s="25"/>
      <c r="T136" s="25"/>
    </row>
    <row r="137" spans="1:20">
      <c r="A137" s="57">
        <v>11</v>
      </c>
      <c r="B137" s="99" t="s">
        <v>163</v>
      </c>
      <c r="C137" s="52" t="s">
        <v>106</v>
      </c>
      <c r="D137" s="83">
        <v>1</v>
      </c>
      <c r="E137" s="14">
        <f t="shared" si="15"/>
        <v>18400</v>
      </c>
      <c r="F137" s="15">
        <f t="shared" si="16"/>
        <v>2.0043572984749458</v>
      </c>
      <c r="G137" s="5">
        <f t="shared" si="12"/>
        <v>1.0893246187363835E-4</v>
      </c>
      <c r="H137" s="84">
        <v>162500</v>
      </c>
      <c r="I137" s="73">
        <f t="shared" si="11"/>
        <v>17.701525054466234</v>
      </c>
      <c r="L137" s="25">
        <f t="shared" si="13"/>
        <v>162500</v>
      </c>
      <c r="M137" s="148">
        <f t="shared" si="14"/>
        <v>13541.666666666666</v>
      </c>
      <c r="Q137" s="25"/>
      <c r="R137" s="84">
        <v>7533</v>
      </c>
      <c r="S137" s="25">
        <f t="shared" si="17"/>
        <v>90396</v>
      </c>
      <c r="T137" s="25">
        <f t="shared" si="10"/>
        <v>9.8470588235294123</v>
      </c>
    </row>
    <row r="138" spans="1:20">
      <c r="A138" s="57">
        <v>12</v>
      </c>
      <c r="B138" s="99" t="s">
        <v>101</v>
      </c>
      <c r="C138" s="52" t="s">
        <v>106</v>
      </c>
      <c r="D138" s="83">
        <v>1</v>
      </c>
      <c r="E138" s="14">
        <f t="shared" si="15"/>
        <v>18400</v>
      </c>
      <c r="F138" s="15">
        <f t="shared" si="16"/>
        <v>2.0043572984749458</v>
      </c>
      <c r="G138" s="5">
        <f t="shared" si="12"/>
        <v>1.0893246187363835E-4</v>
      </c>
      <c r="H138" s="84">
        <v>96200</v>
      </c>
      <c r="I138" s="73">
        <f t="shared" si="11"/>
        <v>10.479302832244009</v>
      </c>
      <c r="L138" s="25">
        <f t="shared" si="13"/>
        <v>96200</v>
      </c>
      <c r="M138" s="148">
        <f t="shared" si="14"/>
        <v>8016.666666666667</v>
      </c>
      <c r="Q138" s="25"/>
      <c r="R138" s="84">
        <v>6213.5</v>
      </c>
      <c r="S138" s="25">
        <f t="shared" si="17"/>
        <v>74562</v>
      </c>
      <c r="T138" s="25">
        <f t="shared" si="10"/>
        <v>8.1222222222222236</v>
      </c>
    </row>
    <row r="139" spans="1:20">
      <c r="A139" s="57">
        <v>13</v>
      </c>
      <c r="B139" s="99" t="s">
        <v>164</v>
      </c>
      <c r="C139" s="52" t="s">
        <v>106</v>
      </c>
      <c r="D139" s="83">
        <v>1</v>
      </c>
      <c r="E139" s="14">
        <f t="shared" si="15"/>
        <v>18400</v>
      </c>
      <c r="F139" s="15">
        <f t="shared" si="16"/>
        <v>2.0043572984749458</v>
      </c>
      <c r="G139" s="5">
        <f t="shared" si="12"/>
        <v>1.0893246187363835E-4</v>
      </c>
      <c r="H139" s="84">
        <v>76473.960000000006</v>
      </c>
      <c r="I139" s="73">
        <f t="shared" si="11"/>
        <v>8.3304967320261447</v>
      </c>
      <c r="L139" s="25">
        <f t="shared" si="13"/>
        <v>76473.960000000006</v>
      </c>
      <c r="M139" s="148">
        <f t="shared" si="14"/>
        <v>6372.8300000000008</v>
      </c>
      <c r="Q139" s="25"/>
      <c r="R139" s="84">
        <v>6268.75</v>
      </c>
      <c r="S139" s="25">
        <f t="shared" si="17"/>
        <v>75225</v>
      </c>
      <c r="T139" s="25">
        <f t="shared" si="10"/>
        <v>8.1944444444444446</v>
      </c>
    </row>
    <row r="140" spans="1:20">
      <c r="A140" s="57">
        <v>14</v>
      </c>
      <c r="B140" s="99" t="s">
        <v>104</v>
      </c>
      <c r="C140" s="52" t="s">
        <v>106</v>
      </c>
      <c r="D140" s="83">
        <v>1</v>
      </c>
      <c r="E140" s="14">
        <f t="shared" si="15"/>
        <v>18400</v>
      </c>
      <c r="F140" s="15">
        <f t="shared" si="16"/>
        <v>2.0043572984749458</v>
      </c>
      <c r="G140" s="5">
        <f t="shared" si="12"/>
        <v>1.0893246187363835E-4</v>
      </c>
      <c r="H140" s="84">
        <v>66692.600000000006</v>
      </c>
      <c r="I140" s="73">
        <f t="shared" si="11"/>
        <v>7.2649891067538137</v>
      </c>
      <c r="L140" s="25">
        <f>D140*H140</f>
        <v>66692.600000000006</v>
      </c>
      <c r="M140" s="148">
        <f t="shared" si="14"/>
        <v>5557.7166666666672</v>
      </c>
      <c r="Q140" s="25"/>
      <c r="R140" s="84">
        <v>6219.25</v>
      </c>
      <c r="S140" s="25">
        <f t="shared" si="17"/>
        <v>74631</v>
      </c>
      <c r="T140" s="25">
        <f t="shared" si="10"/>
        <v>8.1297385620915037</v>
      </c>
    </row>
    <row r="141" spans="1:20">
      <c r="A141" s="57">
        <v>15</v>
      </c>
      <c r="B141" s="99" t="s">
        <v>165</v>
      </c>
      <c r="C141" s="52" t="s">
        <v>106</v>
      </c>
      <c r="D141" s="83">
        <v>12</v>
      </c>
      <c r="E141" s="14">
        <f>SUM(B$19)</f>
        <v>18400</v>
      </c>
      <c r="F141" s="15">
        <f t="shared" si="16"/>
        <v>2.0043572984749458</v>
      </c>
      <c r="G141" s="5">
        <f t="shared" si="12"/>
        <v>1.3071895424836603E-3</v>
      </c>
      <c r="H141" s="84">
        <v>519398.1</v>
      </c>
      <c r="I141" s="73">
        <f t="shared" si="11"/>
        <v>678.9517647058824</v>
      </c>
      <c r="L141" s="25">
        <f>H141</f>
        <v>519398.1</v>
      </c>
      <c r="M141" s="148">
        <f>L141/12/D141</f>
        <v>3606.9312499999996</v>
      </c>
      <c r="Q141" s="25"/>
      <c r="R141" s="84">
        <v>6340.5</v>
      </c>
      <c r="S141" s="25">
        <f>R141*12</f>
        <v>76086</v>
      </c>
      <c r="T141" s="25">
        <f t="shared" si="10"/>
        <v>99.458823529411774</v>
      </c>
    </row>
    <row r="142" spans="1:20">
      <c r="A142" s="57">
        <v>27</v>
      </c>
      <c r="B142" s="99" t="s">
        <v>166</v>
      </c>
      <c r="C142" s="52" t="s">
        <v>106</v>
      </c>
      <c r="D142" s="83">
        <v>2</v>
      </c>
      <c r="E142" s="14">
        <f t="shared" si="15"/>
        <v>18400</v>
      </c>
      <c r="F142" s="15">
        <f t="shared" si="16"/>
        <v>2.0043572984749458</v>
      </c>
      <c r="G142" s="5">
        <f t="shared" si="12"/>
        <v>2.1786492374727671E-4</v>
      </c>
      <c r="H142" s="84">
        <v>106720.9</v>
      </c>
      <c r="I142" s="73">
        <f t="shared" si="11"/>
        <v>23.250740740740742</v>
      </c>
      <c r="L142" s="25">
        <f>H142</f>
        <v>106720.9</v>
      </c>
      <c r="M142" s="148">
        <f t="shared" ref="M142:M144" si="20">L142/12/D142</f>
        <v>4446.7041666666664</v>
      </c>
      <c r="Q142" s="25"/>
      <c r="R142" s="84"/>
      <c r="S142" s="25"/>
      <c r="T142" s="25"/>
    </row>
    <row r="143" spans="1:20">
      <c r="A143" s="57">
        <v>29</v>
      </c>
      <c r="B143" s="99" t="s">
        <v>167</v>
      </c>
      <c r="C143" s="52" t="s">
        <v>106</v>
      </c>
      <c r="D143" s="83">
        <v>2</v>
      </c>
      <c r="E143" s="14">
        <f t="shared" si="15"/>
        <v>18400</v>
      </c>
      <c r="F143" s="15">
        <f t="shared" si="16"/>
        <v>2.0043572984749458</v>
      </c>
      <c r="G143" s="5">
        <f t="shared" si="12"/>
        <v>2.1786492374727671E-4</v>
      </c>
      <c r="H143" s="84">
        <v>125326.01</v>
      </c>
      <c r="I143" s="73">
        <f t="shared" si="11"/>
        <v>27.304141612200436</v>
      </c>
      <c r="L143" s="25">
        <f>H143</f>
        <v>125326.01</v>
      </c>
      <c r="M143" s="148">
        <f t="shared" si="20"/>
        <v>5221.9170833333328</v>
      </c>
      <c r="Q143" s="25"/>
      <c r="R143" s="84"/>
      <c r="S143" s="25"/>
      <c r="T143" s="25"/>
    </row>
    <row r="144" spans="1:20" ht="30.75" customHeight="1">
      <c r="A144" s="57">
        <v>31</v>
      </c>
      <c r="B144" s="99" t="s">
        <v>168</v>
      </c>
      <c r="C144" s="52" t="s">
        <v>106</v>
      </c>
      <c r="D144" s="83">
        <v>2</v>
      </c>
      <c r="E144" s="14">
        <f t="shared" si="15"/>
        <v>18400</v>
      </c>
      <c r="F144" s="15">
        <f t="shared" si="16"/>
        <v>2.0043572984749458</v>
      </c>
      <c r="G144" s="5">
        <f t="shared" si="12"/>
        <v>2.1786492374727671E-4</v>
      </c>
      <c r="H144" s="84">
        <v>82150.25</v>
      </c>
      <c r="I144" s="73">
        <f t="shared" si="11"/>
        <v>17.897657952069718</v>
      </c>
      <c r="L144" s="25">
        <f t="shared" ref="L144:L148" si="21">H144</f>
        <v>82150.25</v>
      </c>
      <c r="M144" s="148">
        <f t="shared" si="20"/>
        <v>3422.9270833333335</v>
      </c>
      <c r="Q144" s="25"/>
      <c r="R144" s="84"/>
      <c r="S144" s="25"/>
      <c r="T144" s="25"/>
    </row>
    <row r="145" spans="1:20">
      <c r="A145" s="57">
        <v>32</v>
      </c>
      <c r="B145" s="99" t="s">
        <v>169</v>
      </c>
      <c r="C145" s="52" t="s">
        <v>106</v>
      </c>
      <c r="D145" s="83">
        <v>1</v>
      </c>
      <c r="E145" s="14">
        <f t="shared" si="15"/>
        <v>18400</v>
      </c>
      <c r="F145" s="15">
        <f t="shared" si="16"/>
        <v>2.0043572984749458</v>
      </c>
      <c r="G145" s="5">
        <f t="shared" si="12"/>
        <v>1.0893246187363835E-4</v>
      </c>
      <c r="H145" s="84">
        <v>9097.5</v>
      </c>
      <c r="I145" s="73">
        <f t="shared" si="11"/>
        <v>0.99101307189542498</v>
      </c>
      <c r="L145" s="25">
        <f t="shared" si="21"/>
        <v>9097.5</v>
      </c>
      <c r="M145" s="148">
        <f t="shared" ref="M145:M147" si="22">L145/12</f>
        <v>758.125</v>
      </c>
      <c r="Q145" s="25"/>
      <c r="R145" s="84"/>
      <c r="S145" s="25"/>
      <c r="T145" s="25"/>
    </row>
    <row r="146" spans="1:20">
      <c r="A146" s="57">
        <v>33</v>
      </c>
      <c r="B146" s="99" t="s">
        <v>170</v>
      </c>
      <c r="C146" s="52" t="s">
        <v>106</v>
      </c>
      <c r="D146" s="83">
        <v>1</v>
      </c>
      <c r="E146" s="14">
        <f t="shared" si="15"/>
        <v>18400</v>
      </c>
      <c r="F146" s="15">
        <f t="shared" si="16"/>
        <v>2.0043572984749458</v>
      </c>
      <c r="G146" s="5">
        <f t="shared" si="12"/>
        <v>1.0893246187363835E-4</v>
      </c>
      <c r="H146" s="84">
        <v>57247.94</v>
      </c>
      <c r="I146" s="73">
        <f t="shared" si="11"/>
        <v>6.2361590413943366</v>
      </c>
      <c r="L146" s="25">
        <f t="shared" si="21"/>
        <v>57247.94</v>
      </c>
      <c r="M146" s="148">
        <f t="shared" si="22"/>
        <v>4770.6616666666669</v>
      </c>
      <c r="Q146" s="25"/>
      <c r="R146" s="84"/>
      <c r="S146" s="25"/>
      <c r="T146" s="25"/>
    </row>
    <row r="147" spans="1:20">
      <c r="A147" s="57">
        <v>35</v>
      </c>
      <c r="B147" s="99" t="s">
        <v>114</v>
      </c>
      <c r="C147" s="52" t="s">
        <v>106</v>
      </c>
      <c r="D147" s="83">
        <v>1</v>
      </c>
      <c r="E147" s="14">
        <f t="shared" si="15"/>
        <v>18400</v>
      </c>
      <c r="F147" s="15">
        <f t="shared" si="16"/>
        <v>2.0043572984749458</v>
      </c>
      <c r="G147" s="5">
        <f t="shared" si="12"/>
        <v>1.0893246187363835E-4</v>
      </c>
      <c r="H147" s="84">
        <v>48574.400000000001</v>
      </c>
      <c r="I147" s="73">
        <f t="shared" si="11"/>
        <v>5.2913289760348592</v>
      </c>
      <c r="L147" s="25">
        <f t="shared" si="21"/>
        <v>48574.400000000001</v>
      </c>
      <c r="M147" s="148">
        <f t="shared" si="22"/>
        <v>4047.8666666666668</v>
      </c>
      <c r="Q147" s="25"/>
      <c r="R147" s="84"/>
      <c r="S147" s="25"/>
      <c r="T147" s="25"/>
    </row>
    <row r="148" spans="1:20" ht="16.5" thickBot="1">
      <c r="A148" s="57">
        <v>38</v>
      </c>
      <c r="B148" s="99" t="s">
        <v>171</v>
      </c>
      <c r="C148" s="52" t="s">
        <v>106</v>
      </c>
      <c r="D148" s="83">
        <v>3</v>
      </c>
      <c r="E148" s="14">
        <f t="shared" si="15"/>
        <v>18400</v>
      </c>
      <c r="F148" s="15">
        <f t="shared" si="16"/>
        <v>2.0043572984749458</v>
      </c>
      <c r="G148" s="5">
        <f t="shared" si="12"/>
        <v>3.2679738562091506E-4</v>
      </c>
      <c r="H148" s="84">
        <v>112499.85</v>
      </c>
      <c r="I148" s="73">
        <f t="shared" si="11"/>
        <v>36.764656862745106</v>
      </c>
      <c r="L148" s="25">
        <f t="shared" si="21"/>
        <v>112499.85</v>
      </c>
      <c r="M148" s="148">
        <f>L148/12/D148</f>
        <v>3124.9958333333338</v>
      </c>
      <c r="Q148" s="25"/>
      <c r="R148" s="84"/>
      <c r="S148" s="25"/>
      <c r="T148" s="25"/>
    </row>
    <row r="149" spans="1:20" ht="31.5" customHeight="1" thickBot="1">
      <c r="A149" s="201" t="s">
        <v>62</v>
      </c>
      <c r="B149" s="202"/>
      <c r="C149" s="202"/>
      <c r="D149" s="202"/>
      <c r="E149" s="202"/>
      <c r="F149" s="202"/>
      <c r="G149" s="203"/>
      <c r="H149" s="17"/>
      <c r="I149" s="74">
        <f>SUM(I128:I148)</f>
        <v>991.82002614379087</v>
      </c>
      <c r="L149" s="109">
        <f>SUM(L128:L148)</f>
        <v>2661782.7499999995</v>
      </c>
      <c r="Q149" s="25"/>
      <c r="S149" s="25">
        <f>SUM(S128:S148)</f>
        <v>2058435</v>
      </c>
      <c r="T149" s="25">
        <f>SUM(T128:T148)</f>
        <v>332.94738562091516</v>
      </c>
    </row>
    <row r="151" spans="1:20" ht="15.75" customHeight="1">
      <c r="A151" s="210" t="s">
        <v>63</v>
      </c>
      <c r="B151" s="210"/>
      <c r="C151" s="210"/>
      <c r="D151" s="210"/>
      <c r="E151" s="210"/>
      <c r="F151" s="210"/>
      <c r="G151" s="210"/>
      <c r="H151" s="210"/>
      <c r="I151" s="210"/>
    </row>
    <row r="152" spans="1:20" ht="16.5" thickBot="1"/>
    <row r="153" spans="1:20" ht="81.75" customHeight="1">
      <c r="A153" s="26" t="s">
        <v>1</v>
      </c>
      <c r="B153" s="178" t="s">
        <v>32</v>
      </c>
      <c r="C153" s="178" t="s">
        <v>33</v>
      </c>
      <c r="D153" s="178" t="s">
        <v>61</v>
      </c>
      <c r="E153" s="178" t="s">
        <v>35</v>
      </c>
      <c r="F153" s="178" t="s">
        <v>36</v>
      </c>
      <c r="G153" s="178" t="s">
        <v>37</v>
      </c>
      <c r="H153" s="178" t="s">
        <v>38</v>
      </c>
      <c r="I153" s="27" t="s">
        <v>39</v>
      </c>
    </row>
    <row r="154" spans="1:20" ht="16.5" thickBot="1">
      <c r="A154" s="28">
        <v>1</v>
      </c>
      <c r="B154" s="29">
        <v>1</v>
      </c>
      <c r="C154" s="29">
        <v>2</v>
      </c>
      <c r="D154" s="29">
        <v>3</v>
      </c>
      <c r="E154" s="29">
        <v>4</v>
      </c>
      <c r="F154" s="29">
        <v>5</v>
      </c>
      <c r="G154" s="29" t="s">
        <v>40</v>
      </c>
      <c r="H154" s="29">
        <v>7</v>
      </c>
      <c r="I154" s="30" t="s">
        <v>41</v>
      </c>
    </row>
    <row r="155" spans="1:20" ht="15.75" customHeight="1">
      <c r="A155" s="211" t="s">
        <v>64</v>
      </c>
      <c r="B155" s="212"/>
      <c r="C155" s="212"/>
      <c r="D155" s="212"/>
      <c r="E155" s="212"/>
      <c r="F155" s="212"/>
      <c r="G155" s="212"/>
      <c r="H155" s="212"/>
      <c r="I155" s="213"/>
    </row>
    <row r="156" spans="1:20" ht="15.75" customHeight="1">
      <c r="A156" s="21">
        <v>1</v>
      </c>
      <c r="B156" s="140" t="s">
        <v>174</v>
      </c>
      <c r="C156" s="22" t="s">
        <v>175</v>
      </c>
      <c r="D156" s="83">
        <v>581.39534883720933</v>
      </c>
      <c r="E156" s="14">
        <f>SUM(B19)</f>
        <v>18400</v>
      </c>
      <c r="F156" s="15">
        <f>SUM(B20)</f>
        <v>2.0043572984749458</v>
      </c>
      <c r="G156" s="5">
        <f>D156*F156/E156</f>
        <v>6.3332826670719974E-2</v>
      </c>
      <c r="H156" s="84">
        <v>43</v>
      </c>
      <c r="I156" s="73">
        <f>G156*H156</f>
        <v>2.723311546840959</v>
      </c>
      <c r="L156" s="25">
        <f>D156*H156</f>
        <v>25000</v>
      </c>
    </row>
    <row r="157" spans="1:20" ht="32.25" thickBot="1">
      <c r="A157" s="21">
        <v>2</v>
      </c>
      <c r="B157" s="140" t="s">
        <v>176</v>
      </c>
      <c r="C157" s="22" t="s">
        <v>156</v>
      </c>
      <c r="D157" s="83">
        <v>1</v>
      </c>
      <c r="E157" s="14">
        <f>SUM(B19)</f>
        <v>18400</v>
      </c>
      <c r="F157" s="15">
        <f>SUM(B20)</f>
        <v>2.0043572984749458</v>
      </c>
      <c r="G157" s="5">
        <f>D157*F157/E157</f>
        <v>1.0893246187363835E-4</v>
      </c>
      <c r="H157" s="84">
        <v>302625</v>
      </c>
      <c r="I157" s="73">
        <f>G157*H157</f>
        <v>32.965686274509807</v>
      </c>
      <c r="L157" s="25">
        <f>D157*H157</f>
        <v>302625</v>
      </c>
    </row>
    <row r="158" spans="1:20" ht="31.5" customHeight="1" thickBot="1">
      <c r="A158" s="201" t="s">
        <v>65</v>
      </c>
      <c r="B158" s="202"/>
      <c r="C158" s="202"/>
      <c r="D158" s="202"/>
      <c r="E158" s="202"/>
      <c r="F158" s="202"/>
      <c r="G158" s="203"/>
      <c r="H158" s="17"/>
      <c r="I158" s="74">
        <f>SUM(I157:I157)</f>
        <v>32.965686274509807</v>
      </c>
    </row>
    <row r="160" spans="1:20" ht="33" customHeight="1">
      <c r="A160" s="214" t="s">
        <v>120</v>
      </c>
      <c r="B160" s="214"/>
      <c r="C160" s="214"/>
      <c r="D160" s="214"/>
      <c r="E160" s="214"/>
      <c r="F160" s="214"/>
      <c r="G160" s="214"/>
      <c r="H160" s="214"/>
      <c r="I160" s="214"/>
    </row>
    <row r="161" spans="1:13" ht="16.5" thickBot="1"/>
    <row r="162" spans="1:13" ht="81" customHeight="1">
      <c r="A162" s="26" t="s">
        <v>1</v>
      </c>
      <c r="B162" s="178" t="s">
        <v>32</v>
      </c>
      <c r="C162" s="178" t="s">
        <v>33</v>
      </c>
      <c r="D162" s="178" t="s">
        <v>61</v>
      </c>
      <c r="E162" s="178" t="s">
        <v>35</v>
      </c>
      <c r="F162" s="178" t="s">
        <v>36</v>
      </c>
      <c r="G162" s="178" t="s">
        <v>37</v>
      </c>
      <c r="H162" s="178" t="s">
        <v>38</v>
      </c>
      <c r="I162" s="27" t="s">
        <v>39</v>
      </c>
    </row>
    <row r="163" spans="1:13" ht="16.5" thickBot="1">
      <c r="A163" s="28">
        <v>1</v>
      </c>
      <c r="B163" s="29">
        <v>1</v>
      </c>
      <c r="C163" s="29">
        <v>2</v>
      </c>
      <c r="D163" s="29">
        <v>3</v>
      </c>
      <c r="E163" s="29">
        <v>4</v>
      </c>
      <c r="F163" s="29">
        <v>5</v>
      </c>
      <c r="G163" s="29" t="s">
        <v>40</v>
      </c>
      <c r="H163" s="29">
        <v>7</v>
      </c>
      <c r="I163" s="30" t="s">
        <v>41</v>
      </c>
    </row>
    <row r="164" spans="1:13" ht="15.75" customHeight="1">
      <c r="A164" s="211" t="s">
        <v>121</v>
      </c>
      <c r="B164" s="212"/>
      <c r="C164" s="212"/>
      <c r="D164" s="212"/>
      <c r="E164" s="212"/>
      <c r="F164" s="212"/>
      <c r="G164" s="212"/>
      <c r="H164" s="212"/>
      <c r="I164" s="213"/>
    </row>
    <row r="165" spans="1:13" ht="16.5" thickBot="1">
      <c r="A165" s="21" t="s">
        <v>105</v>
      </c>
      <c r="B165" s="91" t="s">
        <v>105</v>
      </c>
      <c r="C165" s="22" t="s">
        <v>105</v>
      </c>
      <c r="D165" s="83">
        <v>0</v>
      </c>
      <c r="E165" s="14">
        <f>SUM(B19)</f>
        <v>18400</v>
      </c>
      <c r="F165" s="15">
        <f>SUM(B20)</f>
        <v>2.0043572984749458</v>
      </c>
      <c r="G165" s="5">
        <f>D165*F165/E165</f>
        <v>0</v>
      </c>
      <c r="H165" s="84">
        <v>0</v>
      </c>
      <c r="I165" s="73">
        <f>G165*H165</f>
        <v>0</v>
      </c>
    </row>
    <row r="166" spans="1:13" ht="32.25" customHeight="1" thickBot="1">
      <c r="A166" s="201" t="s">
        <v>65</v>
      </c>
      <c r="B166" s="202"/>
      <c r="C166" s="202"/>
      <c r="D166" s="202"/>
      <c r="E166" s="202"/>
      <c r="F166" s="202"/>
      <c r="G166" s="203"/>
      <c r="H166" s="17"/>
      <c r="I166" s="74">
        <f>SUM(I165:I165)</f>
        <v>0</v>
      </c>
    </row>
    <row r="167" spans="1:13">
      <c r="H167"/>
    </row>
    <row r="168" spans="1:13" ht="15.75" customHeight="1">
      <c r="A168" s="204" t="s">
        <v>66</v>
      </c>
      <c r="B168" s="204"/>
      <c r="C168" s="204"/>
      <c r="D168" s="204"/>
      <c r="E168" s="204"/>
      <c r="F168" s="204"/>
      <c r="G168" s="204"/>
      <c r="H168" s="204"/>
      <c r="I168" s="204"/>
      <c r="J168" s="204"/>
    </row>
    <row r="170" spans="1:13">
      <c r="C170" s="173"/>
      <c r="D170" s="173"/>
      <c r="E170" s="173"/>
      <c r="F170" s="159"/>
      <c r="G170" s="160"/>
    </row>
    <row r="171" spans="1:13" ht="16.5" thickBot="1"/>
    <row r="172" spans="1:13" ht="18" customHeight="1">
      <c r="A172" s="55"/>
      <c r="B172" s="205" t="s">
        <v>88</v>
      </c>
      <c r="C172" s="206"/>
      <c r="D172" s="206"/>
      <c r="E172" s="206"/>
      <c r="F172" s="206"/>
      <c r="G172" s="206"/>
      <c r="H172" s="206"/>
      <c r="I172" s="207"/>
      <c r="J172" s="59" t="s">
        <v>87</v>
      </c>
    </row>
    <row r="173" spans="1:13" ht="26.25" customHeight="1">
      <c r="A173" s="55"/>
      <c r="B173" s="57"/>
      <c r="C173" s="52"/>
      <c r="D173" s="52"/>
      <c r="E173" s="52"/>
      <c r="F173" s="52"/>
      <c r="G173" s="52"/>
      <c r="H173" s="121"/>
      <c r="I173" s="161"/>
      <c r="J173" s="60"/>
      <c r="L173" s="25">
        <f>SUM(L96,L104,L157)</f>
        <v>432275</v>
      </c>
      <c r="M173" s="184" t="s">
        <v>128</v>
      </c>
    </row>
    <row r="174" spans="1:13" ht="16.5" thickBot="1">
      <c r="A174" s="53"/>
      <c r="B174" s="76">
        <f>SUM(I89)</f>
        <v>0</v>
      </c>
      <c r="C174" s="77">
        <f>SUM(I97)</f>
        <v>9.3818082788671031</v>
      </c>
      <c r="D174" s="77">
        <f>SUM(I105)</f>
        <v>4.7412854030501093</v>
      </c>
      <c r="E174" s="77">
        <f>SUM(I113)</f>
        <v>0</v>
      </c>
      <c r="F174" s="77">
        <f>SUM(I121)</f>
        <v>0</v>
      </c>
      <c r="G174" s="77">
        <f>SUM(I149)</f>
        <v>991.82002614379087</v>
      </c>
      <c r="H174" s="122">
        <f>SUM(I158)</f>
        <v>32.965686274509807</v>
      </c>
      <c r="I174" s="158">
        <f>SUM(I166)</f>
        <v>0</v>
      </c>
      <c r="J174" s="79">
        <f>SUM(B174:I174)</f>
        <v>1038.9088061002178</v>
      </c>
    </row>
  </sheetData>
  <dataConsolidate/>
  <mergeCells count="79"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  <mergeCell ref="E37:F37"/>
    <mergeCell ref="A22:I22"/>
    <mergeCell ref="A23:I23"/>
    <mergeCell ref="E25:F25"/>
    <mergeCell ref="E26:F26"/>
    <mergeCell ref="A27:I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58:I58"/>
    <mergeCell ref="E38:F38"/>
    <mergeCell ref="E39:F39"/>
    <mergeCell ref="E40:F40"/>
    <mergeCell ref="E41:F41"/>
    <mergeCell ref="E42:F42"/>
    <mergeCell ref="A43:F43"/>
    <mergeCell ref="A44:D44"/>
    <mergeCell ref="E44:F44"/>
    <mergeCell ref="G44:H44"/>
    <mergeCell ref="A46:I46"/>
    <mergeCell ref="A50:I50"/>
    <mergeCell ref="I51:I52"/>
    <mergeCell ref="A52:F52"/>
    <mergeCell ref="A54:I54"/>
    <mergeCell ref="I28:I42"/>
    <mergeCell ref="I59:I60"/>
    <mergeCell ref="A60:F60"/>
    <mergeCell ref="A62:I62"/>
    <mergeCell ref="A66:I66"/>
    <mergeCell ref="I67:I68"/>
    <mergeCell ref="A68:F68"/>
    <mergeCell ref="A168:J168"/>
    <mergeCell ref="B172:I172"/>
    <mergeCell ref="A158:G158"/>
    <mergeCell ref="A107:I107"/>
    <mergeCell ref="A111:I111"/>
    <mergeCell ref="A113:G113"/>
    <mergeCell ref="A115:I115"/>
    <mergeCell ref="A119:J119"/>
    <mergeCell ref="A121:G121"/>
    <mergeCell ref="A123:I123"/>
    <mergeCell ref="A127:I127"/>
    <mergeCell ref="A149:G149"/>
    <mergeCell ref="A151:I151"/>
    <mergeCell ref="A155:I155"/>
    <mergeCell ref="I43:I44"/>
    <mergeCell ref="A160:I160"/>
    <mergeCell ref="A164:I164"/>
    <mergeCell ref="A166:G166"/>
    <mergeCell ref="A105:G105"/>
    <mergeCell ref="A70:I70"/>
    <mergeCell ref="D74:G74"/>
    <mergeCell ref="A78:I78"/>
    <mergeCell ref="A80:I80"/>
    <mergeCell ref="A84:I84"/>
    <mergeCell ref="A89:G89"/>
    <mergeCell ref="A91:I91"/>
    <mergeCell ref="A95:I95"/>
    <mergeCell ref="A97:G97"/>
    <mergeCell ref="A99:I99"/>
    <mergeCell ref="A103:I103"/>
  </mergeCells>
  <printOptions horizontalCentered="1"/>
  <pageMargins left="0.39370078740157483" right="0.39370078740157483" top="0.39370078740157483" bottom="0.39370078740157483" header="0" footer="0"/>
  <pageSetup paperSize="9" scale="63" orientation="landscape" r:id="rId1"/>
  <rowBreaks count="1" manualBreakCount="1">
    <brk id="143" max="9" man="1"/>
  </rowBreaks>
  <drawing r:id="rId2"/>
  <legacyDrawing r:id="rId3"/>
  <oleObjects>
    <oleObject progId="Equation.3" shapeId="15361" r:id="rId4"/>
    <oleObject progId="Equation.3" shapeId="15362" r:id="rId5"/>
    <oleObject progId="Equation.3" shapeId="15363" r:id="rId6"/>
    <oleObject progId="Equation.3" shapeId="15364" r:id="rId7"/>
    <oleObject progId="Equation.3" shapeId="15365" r:id="rId8"/>
    <oleObject progId="Equation.3" shapeId="15366" r:id="rId9"/>
    <oleObject progId="Equation.3" shapeId="15367" r:id="rId10"/>
    <oleObject progId="Equation.3" shapeId="15368" r:id="rId11"/>
    <oleObject progId="Equation.3" shapeId="15369" r:id="rId12"/>
    <oleObject progId="Equation.3" shapeId="15370" r:id="rId13"/>
    <oleObject progId="Equation.3" shapeId="15371" r:id="rId14"/>
    <oleObject progId="Equation.3" shapeId="15372" r:id="rId15"/>
    <oleObject progId="Equation.3" shapeId="15373" r:id="rId16"/>
    <oleObject progId="Equation.3" shapeId="15374" r:id="rId17"/>
    <oleObject progId="Equation.3" shapeId="15375" r:id="rId18"/>
    <oleObject progId="Equation.3" shapeId="15376" r:id="rId19"/>
    <oleObject progId="Equation.3" shapeId="15377" r:id="rId20"/>
    <oleObject progId="Equation.3" shapeId="15378" r:id="rId21"/>
    <oleObject progId="Equation.3" shapeId="15379" r:id="rId22"/>
    <oleObject progId="Equation.3" shapeId="15380" r:id="rId23"/>
    <oleObject progId="Equation.3" shapeId="15381" r:id="rId24"/>
    <oleObject progId="Equation.3" shapeId="15382" r:id="rId25"/>
    <oleObject progId="Equation.3" shapeId="15383" r:id="rId26"/>
    <oleObject progId="Equation.3" shapeId="15384" r:id="rId27"/>
    <oleObject progId="Equation.3" shapeId="15385" r:id="rId28"/>
    <oleObject progId="Equation.3" shapeId="15386" r:id="rId29"/>
    <oleObject progId="Equation.3" shapeId="15387" r:id="rId30"/>
    <oleObject progId="Equation.3" shapeId="15388" r:id="rId31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Q38"/>
  <sheetViews>
    <sheetView view="pageBreakPreview" topLeftCell="A18" zoomScale="80" zoomScaleNormal="80" zoomScaleSheetLayoutView="80" workbookViewId="0">
      <selection activeCell="E61" sqref="E61"/>
    </sheetView>
  </sheetViews>
  <sheetFormatPr defaultRowHeight="15.75"/>
  <cols>
    <col min="1" max="1" width="5.7109375" style="174" customWidth="1"/>
    <col min="2" max="2" width="34.85546875" style="174" customWidth="1"/>
    <col min="3" max="3" width="19.5703125" style="174" customWidth="1"/>
    <col min="4" max="4" width="10.5703125" style="174" customWidth="1"/>
    <col min="5" max="5" width="11" style="174" customWidth="1"/>
    <col min="6" max="7" width="10.5703125" style="174" customWidth="1"/>
    <col min="8" max="8" width="26" style="174" customWidth="1"/>
    <col min="9" max="9" width="28.28515625" style="174" customWidth="1"/>
    <col min="10" max="10" width="18.7109375" style="174" customWidth="1"/>
    <col min="11" max="11" width="41.42578125" style="174" customWidth="1"/>
    <col min="12" max="12" width="23" style="174" customWidth="1"/>
    <col min="13" max="13" width="21" style="174" customWidth="1"/>
    <col min="14" max="14" width="9.140625" style="174"/>
    <col min="15" max="15" width="13.28515625" style="174" customWidth="1"/>
    <col min="16" max="16" width="12.28515625" style="174" customWidth="1"/>
    <col min="17" max="17" width="13.140625" style="174" customWidth="1"/>
    <col min="18" max="18" width="11.140625" style="174" customWidth="1"/>
    <col min="19" max="16384" width="9.140625" style="174"/>
  </cols>
  <sheetData>
    <row r="1" spans="1:13">
      <c r="A1" s="271" t="s">
        <v>67</v>
      </c>
      <c r="B1" s="271"/>
      <c r="C1" s="271"/>
      <c r="D1" s="271"/>
      <c r="E1" s="271"/>
      <c r="F1" s="271"/>
      <c r="G1" s="271"/>
      <c r="H1" s="271"/>
      <c r="I1" s="271"/>
      <c r="J1" s="271"/>
    </row>
    <row r="3" spans="1:13" ht="21.75" customHeight="1">
      <c r="C3" s="177"/>
      <c r="D3" s="39"/>
      <c r="F3" s="38"/>
      <c r="G3" s="25"/>
    </row>
    <row r="4" spans="1:13" ht="16.5" thickBot="1"/>
    <row r="5" spans="1:13" ht="87" customHeight="1">
      <c r="B5" s="80" t="s">
        <v>86</v>
      </c>
      <c r="C5" s="80" t="s">
        <v>88</v>
      </c>
      <c r="D5" s="272" t="s">
        <v>89</v>
      </c>
      <c r="E5" s="273"/>
    </row>
    <row r="6" spans="1:13" ht="32.25" customHeight="1" thickBot="1">
      <c r="B6" s="81"/>
      <c r="C6" s="81"/>
      <c r="D6" s="274"/>
      <c r="E6" s="275"/>
    </row>
    <row r="7" spans="1:13" ht="16.5" thickBot="1">
      <c r="B7" s="78">
        <f>'Мероприятие (2)'!H76</f>
        <v>452.27212555441827</v>
      </c>
      <c r="C7" s="78">
        <f>'Мероприятие (2)'!J174</f>
        <v>1038.9088061002178</v>
      </c>
      <c r="D7" s="276">
        <f>SUM(B7:C7)</f>
        <v>1491.180931654636</v>
      </c>
      <c r="E7" s="277"/>
    </row>
    <row r="9" spans="1:13" ht="15.75" customHeight="1">
      <c r="A9" s="204" t="s">
        <v>68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</row>
    <row r="10" spans="1:13" ht="15.75" customHeight="1">
      <c r="A10" s="168"/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73"/>
    </row>
    <row r="11" spans="1:13" ht="15.75" customHeight="1">
      <c r="A11" s="214" t="s">
        <v>98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</row>
    <row r="12" spans="1:13" ht="16.5" thickBot="1"/>
    <row r="13" spans="1:13" ht="99" customHeight="1" thickBot="1">
      <c r="A13" s="262" t="s">
        <v>78</v>
      </c>
      <c r="B13" s="263" t="s">
        <v>69</v>
      </c>
      <c r="C13" s="263" t="s">
        <v>70</v>
      </c>
      <c r="D13" s="265" t="s">
        <v>71</v>
      </c>
      <c r="E13" s="266"/>
      <c r="F13" s="266"/>
      <c r="G13" s="267"/>
      <c r="H13" s="268" t="s">
        <v>82</v>
      </c>
      <c r="I13" s="263" t="s">
        <v>83</v>
      </c>
      <c r="J13" s="263" t="s">
        <v>72</v>
      </c>
      <c r="K13" s="263" t="s">
        <v>84</v>
      </c>
      <c r="L13" s="263" t="s">
        <v>77</v>
      </c>
      <c r="M13" s="262" t="s">
        <v>85</v>
      </c>
    </row>
    <row r="14" spans="1:13" ht="84.75" customHeight="1" thickBot="1">
      <c r="A14" s="262"/>
      <c r="B14" s="264"/>
      <c r="C14" s="264"/>
      <c r="D14" s="68" t="s">
        <v>73</v>
      </c>
      <c r="E14" s="69" t="s">
        <v>74</v>
      </c>
      <c r="F14" s="69" t="s">
        <v>75</v>
      </c>
      <c r="G14" s="70" t="s">
        <v>76</v>
      </c>
      <c r="H14" s="269"/>
      <c r="I14" s="264"/>
      <c r="J14" s="264"/>
      <c r="K14" s="270"/>
      <c r="L14" s="270"/>
      <c r="M14" s="262"/>
    </row>
    <row r="15" spans="1:13" ht="16.5" thickBot="1">
      <c r="A15" s="180">
        <v>1</v>
      </c>
      <c r="B15" s="181">
        <v>2</v>
      </c>
      <c r="C15" s="182">
        <v>3</v>
      </c>
      <c r="D15" s="46">
        <v>4</v>
      </c>
      <c r="E15" s="47">
        <v>5</v>
      </c>
      <c r="F15" s="47">
        <v>6</v>
      </c>
      <c r="G15" s="48">
        <v>7</v>
      </c>
      <c r="H15" s="182">
        <v>8</v>
      </c>
      <c r="I15" s="182">
        <v>9</v>
      </c>
      <c r="J15" s="182" t="s">
        <v>79</v>
      </c>
      <c r="K15" s="40" t="s">
        <v>81</v>
      </c>
      <c r="L15" s="41" t="s">
        <v>80</v>
      </c>
      <c r="M15" s="180">
        <v>13</v>
      </c>
    </row>
    <row r="16" spans="1:13" ht="43.5" customHeight="1" thickBot="1">
      <c r="A16" s="63">
        <v>1</v>
      </c>
      <c r="B16" s="62" t="s">
        <v>194</v>
      </c>
      <c r="C16" s="182" t="s">
        <v>90</v>
      </c>
      <c r="D16" s="49">
        <f>SUM(D7)</f>
        <v>1491.180931654636</v>
      </c>
      <c r="E16" s="50">
        <f>'Мероприятие (2)'!D76</f>
        <v>452.27212555441827</v>
      </c>
      <c r="F16" s="103">
        <f>'Мероприятие (2)'!B174</f>
        <v>0</v>
      </c>
      <c r="G16" s="51">
        <f>'Мероприятие (2)'!C174</f>
        <v>9.3818082788671031</v>
      </c>
      <c r="H16" s="42">
        <f>'Мероприятие (2)'!B17</f>
        <v>28220</v>
      </c>
      <c r="I16" s="42">
        <f>'Мероприятие (2)'!B18</f>
        <v>28220</v>
      </c>
      <c r="J16" s="43">
        <f>H16/I16</f>
        <v>1</v>
      </c>
      <c r="K16" s="44">
        <f>F16+G16</f>
        <v>9.3818082788671031</v>
      </c>
      <c r="L16" s="45">
        <f>K16/(F16+G16)</f>
        <v>1</v>
      </c>
      <c r="M16" s="87">
        <f>(E16/D16)*J16+(1-(E16/D16)*L16)</f>
        <v>1</v>
      </c>
    </row>
    <row r="18" spans="1:17">
      <c r="A18" s="210" t="s">
        <v>99</v>
      </c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</row>
    <row r="19" spans="1:17" ht="16.5" thickBot="1"/>
    <row r="20" spans="1:17" ht="63.75" thickBot="1">
      <c r="G20" s="59" t="s">
        <v>78</v>
      </c>
      <c r="H20" s="142" t="s">
        <v>69</v>
      </c>
      <c r="I20" s="142" t="s">
        <v>92</v>
      </c>
      <c r="J20" s="144" t="s">
        <v>91</v>
      </c>
    </row>
    <row r="21" spans="1:17" ht="16.5" thickBot="1">
      <c r="G21" s="145">
        <v>1</v>
      </c>
      <c r="H21" s="143">
        <v>2</v>
      </c>
      <c r="I21" s="146">
        <v>3</v>
      </c>
      <c r="J21" s="147">
        <v>4</v>
      </c>
    </row>
    <row r="22" spans="1:17" ht="57.75" customHeight="1" thickBot="1">
      <c r="G22" s="63">
        <v>1</v>
      </c>
      <c r="H22" s="62" t="s">
        <v>194</v>
      </c>
      <c r="I22" s="93" t="s">
        <v>197</v>
      </c>
      <c r="J22" s="94">
        <v>1</v>
      </c>
      <c r="K22" s="92"/>
    </row>
    <row r="24" spans="1:17">
      <c r="A24" s="204" t="s">
        <v>94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</row>
    <row r="25" spans="1:17" ht="16.5" thickBot="1"/>
    <row r="26" spans="1:17" ht="100.5" customHeight="1">
      <c r="A26" s="65" t="s">
        <v>78</v>
      </c>
      <c r="B26" s="61" t="s">
        <v>69</v>
      </c>
      <c r="C26" s="61" t="s">
        <v>92</v>
      </c>
      <c r="D26" s="254" t="s">
        <v>95</v>
      </c>
      <c r="E26" s="254"/>
      <c r="F26" s="254" t="s">
        <v>96</v>
      </c>
      <c r="G26" s="254"/>
      <c r="H26" s="178" t="s">
        <v>91</v>
      </c>
      <c r="I26" s="178" t="s">
        <v>85</v>
      </c>
      <c r="J26" s="27" t="s">
        <v>89</v>
      </c>
      <c r="O26" s="25"/>
      <c r="Q26" s="25"/>
    </row>
    <row r="27" spans="1:17" ht="16.5" thickBot="1">
      <c r="A27" s="66"/>
      <c r="B27" s="64">
        <v>1</v>
      </c>
      <c r="C27" s="64">
        <v>2</v>
      </c>
      <c r="D27" s="255">
        <v>3</v>
      </c>
      <c r="E27" s="255"/>
      <c r="F27" s="256">
        <v>4</v>
      </c>
      <c r="G27" s="256"/>
      <c r="H27" s="179">
        <v>5</v>
      </c>
      <c r="I27" s="179">
        <v>6</v>
      </c>
      <c r="J27" s="67" t="s">
        <v>97</v>
      </c>
      <c r="O27" s="25"/>
      <c r="Q27" s="25"/>
    </row>
    <row r="28" spans="1:17" ht="36" customHeight="1" thickBot="1">
      <c r="A28" s="164">
        <v>1</v>
      </c>
      <c r="B28" s="165" t="s">
        <v>194</v>
      </c>
      <c r="C28" s="93" t="s">
        <v>197</v>
      </c>
      <c r="D28" s="257" t="s">
        <v>90</v>
      </c>
      <c r="E28" s="257"/>
      <c r="F28" s="258">
        <f>SUM(D16)</f>
        <v>1491.180931654636</v>
      </c>
      <c r="G28" s="259"/>
      <c r="H28" s="95">
        <f>SUM(J22)</f>
        <v>1</v>
      </c>
      <c r="I28" s="95">
        <f>SUM(M16)</f>
        <v>1</v>
      </c>
      <c r="J28" s="96">
        <f>F28*H28*I28</f>
        <v>1491.180931654636</v>
      </c>
      <c r="L28" s="25"/>
      <c r="O28" s="25"/>
      <c r="P28" s="25"/>
      <c r="Q28" s="25"/>
    </row>
    <row r="29" spans="1:17">
      <c r="O29" s="25"/>
      <c r="P29" s="25"/>
      <c r="Q29" s="25"/>
    </row>
    <row r="30" spans="1:17" s="184" customFormat="1">
      <c r="O30" s="25"/>
      <c r="P30" s="25"/>
      <c r="Q30" s="25"/>
    </row>
    <row r="31" spans="1:17" s="184" customFormat="1">
      <c r="G31" s="261" t="s">
        <v>194</v>
      </c>
      <c r="H31" s="261"/>
      <c r="I31" s="261"/>
      <c r="J31" s="109">
        <f>J28*'Мероприятие (2)'!B16</f>
        <v>13689040.952589558</v>
      </c>
      <c r="O31" s="25"/>
      <c r="P31" s="25"/>
      <c r="Q31" s="25"/>
    </row>
    <row r="32" spans="1:17" s="184" customFormat="1">
      <c r="O32" s="25"/>
      <c r="P32" s="25"/>
      <c r="Q32" s="25"/>
    </row>
    <row r="33" spans="15:17" s="184" customFormat="1">
      <c r="O33" s="25"/>
      <c r="P33" s="25"/>
      <c r="Q33" s="25"/>
    </row>
    <row r="34" spans="15:17" s="184" customFormat="1">
      <c r="O34" s="25"/>
      <c r="P34" s="25"/>
      <c r="Q34" s="25"/>
    </row>
    <row r="35" spans="15:17" s="184" customFormat="1">
      <c r="O35" s="25"/>
      <c r="P35" s="25"/>
      <c r="Q35" s="25"/>
    </row>
    <row r="36" spans="15:17" s="184" customFormat="1">
      <c r="O36" s="25"/>
      <c r="P36" s="25"/>
      <c r="Q36" s="25"/>
    </row>
    <row r="37" spans="15:17" s="184" customFormat="1">
      <c r="O37" s="25"/>
      <c r="P37" s="25"/>
      <c r="Q37" s="25"/>
    </row>
    <row r="38" spans="15:17" s="184" customFormat="1">
      <c r="O38" s="25"/>
      <c r="P38" s="25"/>
      <c r="Q38" s="25"/>
    </row>
  </sheetData>
  <mergeCells count="25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D26:E26"/>
    <mergeCell ref="F26:G26"/>
    <mergeCell ref="D27:E27"/>
    <mergeCell ref="F27:G27"/>
    <mergeCell ref="D28:E28"/>
    <mergeCell ref="F28:G28"/>
    <mergeCell ref="G31:I31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16385" r:id="rId3"/>
    <oleObject progId="Equation.3" shapeId="16386" r:id="rId4"/>
    <oleObject progId="Equation.3" shapeId="16387" r:id="rId5"/>
    <oleObject progId="Equation.3" shapeId="16388" r:id="rId6"/>
    <oleObject progId="Equation.3" shapeId="16389" r:id="rId7"/>
    <oleObject progId="Equation.3" shapeId="16390" r:id="rId8"/>
    <oleObject progId="Equation.3" shapeId="16391" r:id="rId9"/>
    <oleObject progId="Equation.3" shapeId="16392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T174"/>
  <sheetViews>
    <sheetView view="pageBreakPreview" topLeftCell="A155" zoomScale="80" zoomScaleSheetLayoutView="80" workbookViewId="0">
      <selection activeCell="I28" sqref="I28:I42"/>
    </sheetView>
  </sheetViews>
  <sheetFormatPr defaultRowHeight="15.75"/>
  <cols>
    <col min="1" max="1" width="5.5703125" style="174" customWidth="1"/>
    <col min="2" max="2" width="44.7109375" style="174" customWidth="1"/>
    <col min="3" max="3" width="31.42578125" style="174" customWidth="1"/>
    <col min="4" max="4" width="22" style="174" customWidth="1"/>
    <col min="5" max="6" width="16.5703125" style="174" customWidth="1"/>
    <col min="7" max="7" width="13.42578125" style="174" customWidth="1"/>
    <col min="8" max="8" width="17.7109375" style="174" customWidth="1"/>
    <col min="9" max="9" width="33.42578125" style="174" customWidth="1"/>
    <col min="10" max="10" width="17.5703125" style="174" customWidth="1"/>
    <col min="11" max="11" width="9.140625" style="174"/>
    <col min="12" max="12" width="17" style="174" customWidth="1"/>
    <col min="13" max="13" width="16.7109375" style="174" customWidth="1"/>
    <col min="14" max="14" width="15" style="174" customWidth="1"/>
    <col min="15" max="15" width="13.140625" style="174" bestFit="1" customWidth="1"/>
    <col min="16" max="16" width="15" style="174" customWidth="1"/>
    <col min="17" max="17" width="17" style="174" customWidth="1"/>
    <col min="18" max="18" width="15.28515625" style="174" customWidth="1"/>
    <col min="19" max="19" width="14" style="174" customWidth="1"/>
    <col min="20" max="16384" width="9.140625" style="174"/>
  </cols>
  <sheetData>
    <row r="1" spans="1:12">
      <c r="I1" s="174" t="s">
        <v>108</v>
      </c>
    </row>
    <row r="2" spans="1:12" ht="47.25">
      <c r="I2" s="174" t="s">
        <v>113</v>
      </c>
    </row>
    <row r="4" spans="1:12">
      <c r="I4" s="97"/>
      <c r="J4" s="174" t="s">
        <v>109</v>
      </c>
    </row>
    <row r="6" spans="1:12" ht="15.75" customHeight="1">
      <c r="H6" s="245" t="s">
        <v>191</v>
      </c>
      <c r="I6" s="245"/>
      <c r="J6" s="245"/>
    </row>
    <row r="7" spans="1:12" hidden="1"/>
    <row r="8" spans="1:12">
      <c r="A8" s="246" t="s">
        <v>134</v>
      </c>
      <c r="B8" s="246"/>
      <c r="C8" s="246"/>
      <c r="D8" s="246"/>
      <c r="E8" s="246"/>
      <c r="F8" s="246"/>
      <c r="G8" s="246"/>
      <c r="H8" s="246"/>
      <c r="I8" s="246"/>
      <c r="J8" s="1"/>
      <c r="K8" s="1"/>
      <c r="L8" s="1"/>
    </row>
    <row r="9" spans="1:12">
      <c r="A9" s="247" t="s">
        <v>184</v>
      </c>
      <c r="B9" s="247"/>
      <c r="C9" s="247"/>
      <c r="D9" s="247"/>
      <c r="E9" s="247"/>
      <c r="F9" s="247"/>
      <c r="G9" s="247"/>
      <c r="H9" s="247"/>
      <c r="I9" s="247"/>
      <c r="J9" s="3"/>
      <c r="K9" s="3"/>
      <c r="L9" s="3"/>
    </row>
    <row r="10" spans="1:12">
      <c r="A10" s="248" t="s">
        <v>185</v>
      </c>
      <c r="B10" s="248"/>
      <c r="C10" s="248"/>
      <c r="D10" s="248"/>
      <c r="E10" s="248"/>
      <c r="F10" s="248"/>
      <c r="G10" s="248"/>
      <c r="H10" s="248"/>
      <c r="I10" s="248"/>
      <c r="J10" s="2"/>
      <c r="K10" s="2"/>
      <c r="L10" s="2"/>
    </row>
    <row r="11" spans="1:12">
      <c r="C11" s="249"/>
      <c r="D11" s="249"/>
      <c r="E11" s="249"/>
      <c r="F11" s="249"/>
      <c r="G11" s="249"/>
      <c r="H11" s="249"/>
    </row>
    <row r="12" spans="1:12">
      <c r="A12" s="204" t="s">
        <v>14</v>
      </c>
      <c r="B12" s="204"/>
      <c r="C12" s="204"/>
      <c r="D12" s="204"/>
      <c r="E12" s="204"/>
      <c r="F12" s="204"/>
      <c r="G12" s="204"/>
      <c r="H12" s="204"/>
      <c r="I12" s="204"/>
    </row>
    <row r="14" spans="1:12">
      <c r="A14" s="210" t="s">
        <v>15</v>
      </c>
      <c r="B14" s="210"/>
      <c r="C14" s="210"/>
      <c r="D14" s="210"/>
      <c r="E14" s="210"/>
      <c r="F14" s="210"/>
      <c r="G14" s="210"/>
      <c r="H14" s="210"/>
      <c r="I14" s="210"/>
    </row>
    <row r="16" spans="1:12">
      <c r="B16" s="154">
        <v>137179</v>
      </c>
      <c r="C16" s="250" t="s">
        <v>187</v>
      </c>
      <c r="D16" s="250"/>
      <c r="E16" s="250"/>
      <c r="F16" s="250"/>
      <c r="G16" s="250"/>
      <c r="H16" s="250"/>
      <c r="I16" s="250"/>
    </row>
    <row r="17" spans="1:18" ht="32.25" customHeight="1">
      <c r="B17" s="155">
        <v>28220</v>
      </c>
      <c r="C17" s="244" t="s">
        <v>177</v>
      </c>
      <c r="D17" s="244"/>
      <c r="E17" s="244"/>
      <c r="F17" s="244"/>
      <c r="G17" s="244"/>
      <c r="H17" s="244"/>
      <c r="I17" s="244"/>
      <c r="L17" s="31"/>
    </row>
    <row r="18" spans="1:18" ht="32.25" customHeight="1">
      <c r="B18" s="155">
        <v>28220</v>
      </c>
      <c r="C18" s="244" t="s">
        <v>93</v>
      </c>
      <c r="D18" s="244"/>
      <c r="E18" s="244"/>
      <c r="F18" s="244"/>
      <c r="G18" s="244"/>
      <c r="H18" s="244"/>
      <c r="I18" s="244"/>
      <c r="L18" s="31"/>
    </row>
    <row r="19" spans="1:18" ht="32.25" customHeight="1">
      <c r="B19" s="110">
        <f>SUM(C28:C42)</f>
        <v>19335</v>
      </c>
      <c r="C19" s="244" t="s">
        <v>178</v>
      </c>
      <c r="D19" s="244"/>
      <c r="E19" s="244"/>
      <c r="F19" s="244"/>
      <c r="G19" s="244"/>
      <c r="H19" s="244"/>
      <c r="I19" s="244"/>
      <c r="L19" s="88"/>
    </row>
    <row r="20" spans="1:18" ht="31.5" customHeight="1">
      <c r="B20" s="82">
        <f>E44</f>
        <v>0.14094722953221703</v>
      </c>
      <c r="C20" s="244" t="s">
        <v>100</v>
      </c>
      <c r="D20" s="244"/>
      <c r="E20" s="244"/>
      <c r="F20" s="244"/>
      <c r="G20" s="244"/>
      <c r="H20" s="244"/>
      <c r="I20" s="244"/>
      <c r="L20" s="90"/>
      <c r="M20" s="90"/>
    </row>
    <row r="21" spans="1:18">
      <c r="B21" s="173"/>
      <c r="C21" s="172"/>
      <c r="D21" s="172"/>
      <c r="E21" s="172"/>
      <c r="F21" s="172"/>
      <c r="G21" s="172"/>
      <c r="H21" s="172"/>
      <c r="I21" s="172"/>
    </row>
    <row r="22" spans="1:18">
      <c r="A22" s="204" t="s">
        <v>29</v>
      </c>
      <c r="B22" s="204"/>
      <c r="C22" s="204"/>
      <c r="D22" s="204"/>
      <c r="E22" s="204"/>
      <c r="F22" s="204"/>
      <c r="G22" s="204"/>
      <c r="H22" s="204"/>
      <c r="I22" s="204"/>
    </row>
    <row r="23" spans="1:18">
      <c r="A23" s="230" t="s">
        <v>16</v>
      </c>
      <c r="B23" s="230"/>
      <c r="C23" s="230"/>
      <c r="D23" s="230"/>
      <c r="E23" s="230"/>
      <c r="F23" s="230"/>
      <c r="G23" s="230"/>
      <c r="H23" s="230"/>
      <c r="I23" s="230"/>
    </row>
    <row r="24" spans="1:18" ht="16.5" thickBot="1">
      <c r="A24" s="6"/>
      <c r="B24" s="6"/>
      <c r="C24" s="6"/>
      <c r="D24" s="6"/>
      <c r="E24" s="6"/>
      <c r="F24" s="6"/>
      <c r="G24" s="6"/>
      <c r="H24" s="6"/>
      <c r="I24" s="6"/>
    </row>
    <row r="25" spans="1:18" ht="71.25" customHeight="1" thickBot="1">
      <c r="A25" s="10" t="s">
        <v>1</v>
      </c>
      <c r="B25" s="170" t="s">
        <v>107</v>
      </c>
      <c r="C25" s="170" t="s">
        <v>2</v>
      </c>
      <c r="D25" s="170" t="s">
        <v>3</v>
      </c>
      <c r="E25" s="231" t="s">
        <v>4</v>
      </c>
      <c r="F25" s="231"/>
      <c r="G25" s="170" t="s">
        <v>5</v>
      </c>
      <c r="H25" s="170" t="s">
        <v>6</v>
      </c>
      <c r="I25" s="11" t="s">
        <v>7</v>
      </c>
      <c r="L25" s="90">
        <f>SUM(C28:C42)</f>
        <v>19335</v>
      </c>
    </row>
    <row r="26" spans="1:18" ht="16.5" thickBot="1">
      <c r="A26" s="12">
        <v>1</v>
      </c>
      <c r="B26" s="171">
        <v>2</v>
      </c>
      <c r="C26" s="171">
        <v>3</v>
      </c>
      <c r="D26" s="171">
        <v>4</v>
      </c>
      <c r="E26" s="232" t="s">
        <v>18</v>
      </c>
      <c r="F26" s="232"/>
      <c r="G26" s="171">
        <v>6</v>
      </c>
      <c r="H26" s="171" t="s">
        <v>8</v>
      </c>
      <c r="I26" s="13">
        <v>8</v>
      </c>
    </row>
    <row r="27" spans="1:18" ht="16.5" thickBot="1">
      <c r="A27" s="233" t="s">
        <v>20</v>
      </c>
      <c r="B27" s="234"/>
      <c r="C27" s="234"/>
      <c r="D27" s="234"/>
      <c r="E27" s="234"/>
      <c r="F27" s="234"/>
      <c r="G27" s="234"/>
      <c r="H27" s="234"/>
      <c r="I27" s="235"/>
    </row>
    <row r="28" spans="1:18" ht="15.75" customHeight="1">
      <c r="A28" s="149">
        <v>1</v>
      </c>
      <c r="B28" s="150" t="s">
        <v>136</v>
      </c>
      <c r="C28" s="151">
        <v>495</v>
      </c>
      <c r="D28" s="152">
        <f>B16</f>
        <v>137179</v>
      </c>
      <c r="E28" s="242">
        <f>C28/D28</f>
        <v>3.6084240299171155E-3</v>
      </c>
      <c r="F28" s="243"/>
      <c r="G28" s="15">
        <f>(B17*12)*1.302/1954</f>
        <v>225.64446264073698</v>
      </c>
      <c r="H28" s="153">
        <f>E28*G28</f>
        <v>0.81422090121057011</v>
      </c>
      <c r="I28" s="241" t="s">
        <v>189</v>
      </c>
      <c r="L28" s="25">
        <f>C28*G28</f>
        <v>111694.0090071648</v>
      </c>
      <c r="R28" s="25"/>
    </row>
    <row r="29" spans="1:18">
      <c r="A29" s="106">
        <v>2</v>
      </c>
      <c r="B29" s="107" t="s">
        <v>137</v>
      </c>
      <c r="C29" s="83">
        <v>990</v>
      </c>
      <c r="D29" s="23">
        <f>B16</f>
        <v>137179</v>
      </c>
      <c r="E29" s="208">
        <f t="shared" ref="E29:E42" si="0">C29/D29</f>
        <v>7.216848059834231E-3</v>
      </c>
      <c r="F29" s="209"/>
      <c r="G29" s="15">
        <f>(B17*12)*1.302/1954</f>
        <v>225.64446264073698</v>
      </c>
      <c r="H29" s="73">
        <f t="shared" ref="H29:H42" si="1">E29*G29</f>
        <v>1.6284418024211402</v>
      </c>
      <c r="I29" s="228"/>
      <c r="L29" s="25">
        <f t="shared" ref="L29:L42" si="2">C29*G29</f>
        <v>223388.0180143296</v>
      </c>
      <c r="R29" s="25"/>
    </row>
    <row r="30" spans="1:18">
      <c r="A30" s="106">
        <v>3</v>
      </c>
      <c r="B30" s="107" t="s">
        <v>138</v>
      </c>
      <c r="C30" s="83">
        <v>2785</v>
      </c>
      <c r="D30" s="23">
        <f>B16</f>
        <v>137179</v>
      </c>
      <c r="E30" s="208">
        <f>C30/D30</f>
        <v>2.0301941259230641E-2</v>
      </c>
      <c r="F30" s="209"/>
      <c r="G30" s="15">
        <f>(B17*12)*1.302/1954</f>
        <v>225.64446264073698</v>
      </c>
      <c r="H30" s="73">
        <f t="shared" si="1"/>
        <v>4.5810206260029052</v>
      </c>
      <c r="I30" s="228"/>
      <c r="L30" s="25">
        <f t="shared" si="2"/>
        <v>628419.82845445245</v>
      </c>
      <c r="R30" s="25"/>
    </row>
    <row r="31" spans="1:18">
      <c r="A31" s="106">
        <v>4</v>
      </c>
      <c r="B31" s="107" t="s">
        <v>139</v>
      </c>
      <c r="C31" s="83">
        <v>495</v>
      </c>
      <c r="D31" s="23">
        <f>B$16</f>
        <v>137179</v>
      </c>
      <c r="E31" s="208">
        <f t="shared" si="0"/>
        <v>3.6084240299171155E-3</v>
      </c>
      <c r="F31" s="209"/>
      <c r="G31" s="15">
        <f>(B18*12)*1.302/1954</f>
        <v>225.64446264073698</v>
      </c>
      <c r="H31" s="73">
        <f t="shared" si="1"/>
        <v>0.81422090121057011</v>
      </c>
      <c r="I31" s="228"/>
      <c r="L31" s="25">
        <f t="shared" si="2"/>
        <v>111694.0090071648</v>
      </c>
      <c r="R31" s="25"/>
    </row>
    <row r="32" spans="1:18" ht="31.5">
      <c r="A32" s="106">
        <v>5</v>
      </c>
      <c r="B32" s="107" t="s">
        <v>140</v>
      </c>
      <c r="C32" s="83">
        <v>248</v>
      </c>
      <c r="D32" s="23">
        <f t="shared" ref="D32:D42" si="3">B$16</f>
        <v>137179</v>
      </c>
      <c r="E32" s="208">
        <f t="shared" si="0"/>
        <v>1.8078568877160498E-3</v>
      </c>
      <c r="F32" s="209"/>
      <c r="G32" s="15">
        <f>(B18*12)*1.302/1954</f>
        <v>225.64446264073698</v>
      </c>
      <c r="H32" s="73">
        <f t="shared" si="1"/>
        <v>0.40793289596004323</v>
      </c>
      <c r="I32" s="228"/>
      <c r="L32" s="25">
        <f t="shared" si="2"/>
        <v>55959.826734902766</v>
      </c>
      <c r="R32" s="25"/>
    </row>
    <row r="33" spans="1:18">
      <c r="A33" s="106">
        <v>6</v>
      </c>
      <c r="B33" s="107" t="s">
        <v>141</v>
      </c>
      <c r="C33" s="83">
        <v>248</v>
      </c>
      <c r="D33" s="23">
        <f t="shared" si="3"/>
        <v>137179</v>
      </c>
      <c r="E33" s="208">
        <f t="shared" si="0"/>
        <v>1.8078568877160498E-3</v>
      </c>
      <c r="F33" s="209"/>
      <c r="G33" s="15">
        <f>(B18*12)*1.302/1954</f>
        <v>225.64446264073698</v>
      </c>
      <c r="H33" s="73">
        <f t="shared" si="1"/>
        <v>0.40793289596004323</v>
      </c>
      <c r="I33" s="228"/>
      <c r="L33" s="25">
        <f t="shared" si="2"/>
        <v>55959.826734902766</v>
      </c>
      <c r="R33" s="25"/>
    </row>
    <row r="34" spans="1:18">
      <c r="A34" s="106">
        <v>7</v>
      </c>
      <c r="B34" s="107" t="s">
        <v>142</v>
      </c>
      <c r="C34" s="83">
        <v>2950</v>
      </c>
      <c r="D34" s="23">
        <f t="shared" si="3"/>
        <v>137179</v>
      </c>
      <c r="E34" s="208">
        <f t="shared" si="0"/>
        <v>2.1504749269203011E-2</v>
      </c>
      <c r="F34" s="209"/>
      <c r="G34" s="15">
        <f>(B17*12)*1.302/1954</f>
        <v>225.64446264073698</v>
      </c>
      <c r="H34" s="73">
        <f t="shared" si="1"/>
        <v>4.8524275930730942</v>
      </c>
      <c r="I34" s="228"/>
      <c r="L34" s="25">
        <f>C34*G34</f>
        <v>665651.16479017411</v>
      </c>
      <c r="R34" s="25"/>
    </row>
    <row r="35" spans="1:18">
      <c r="A35" s="106">
        <v>8</v>
      </c>
      <c r="B35" s="107" t="s">
        <v>143</v>
      </c>
      <c r="C35" s="83">
        <v>495</v>
      </c>
      <c r="D35" s="23">
        <f t="shared" si="3"/>
        <v>137179</v>
      </c>
      <c r="E35" s="208">
        <f t="shared" si="0"/>
        <v>3.6084240299171155E-3</v>
      </c>
      <c r="F35" s="209"/>
      <c r="G35" s="15">
        <f>(B17*12)*1.302/1954</f>
        <v>225.64446264073698</v>
      </c>
      <c r="H35" s="73">
        <f t="shared" si="1"/>
        <v>0.81422090121057011</v>
      </c>
      <c r="I35" s="228"/>
      <c r="L35" s="25">
        <f t="shared" si="2"/>
        <v>111694.0090071648</v>
      </c>
      <c r="R35" s="25"/>
    </row>
    <row r="36" spans="1:18" ht="31.5">
      <c r="A36" s="106">
        <v>9</v>
      </c>
      <c r="B36" s="107" t="s">
        <v>180</v>
      </c>
      <c r="C36" s="83">
        <v>495</v>
      </c>
      <c r="D36" s="23">
        <f t="shared" si="3"/>
        <v>137179</v>
      </c>
      <c r="E36" s="208">
        <f t="shared" si="0"/>
        <v>3.6084240299171155E-3</v>
      </c>
      <c r="F36" s="209"/>
      <c r="G36" s="15">
        <f>(B17*12)*1.302/1954</f>
        <v>225.64446264073698</v>
      </c>
      <c r="H36" s="73">
        <f t="shared" si="1"/>
        <v>0.81422090121057011</v>
      </c>
      <c r="I36" s="228"/>
      <c r="L36" s="25">
        <f t="shared" si="2"/>
        <v>111694.0090071648</v>
      </c>
      <c r="R36" s="25"/>
    </row>
    <row r="37" spans="1:18" ht="31.5">
      <c r="A37" s="106">
        <v>10</v>
      </c>
      <c r="B37" s="107" t="s">
        <v>144</v>
      </c>
      <c r="C37" s="83">
        <v>7164</v>
      </c>
      <c r="D37" s="23">
        <f t="shared" si="3"/>
        <v>137179</v>
      </c>
      <c r="E37" s="208">
        <f t="shared" si="0"/>
        <v>5.2223736869345894E-2</v>
      </c>
      <c r="F37" s="209"/>
      <c r="G37" s="15">
        <f>(B17*12)*1.302/1954</f>
        <v>225.64446264073698</v>
      </c>
      <c r="H37" s="73">
        <f t="shared" si="1"/>
        <v>11.783997042974798</v>
      </c>
      <c r="I37" s="228"/>
      <c r="L37" s="25">
        <f t="shared" si="2"/>
        <v>1616516.9303582397</v>
      </c>
      <c r="R37" s="25"/>
    </row>
    <row r="38" spans="1:18">
      <c r="A38" s="106">
        <v>11</v>
      </c>
      <c r="B38" s="107" t="s">
        <v>145</v>
      </c>
      <c r="C38" s="83">
        <v>495</v>
      </c>
      <c r="D38" s="23">
        <f t="shared" si="3"/>
        <v>137179</v>
      </c>
      <c r="E38" s="208">
        <f t="shared" si="0"/>
        <v>3.6084240299171155E-3</v>
      </c>
      <c r="F38" s="209"/>
      <c r="G38" s="15">
        <f>(B18*12)*1.302/1954</f>
        <v>225.64446264073698</v>
      </c>
      <c r="H38" s="73">
        <f t="shared" si="1"/>
        <v>0.81422090121057011</v>
      </c>
      <c r="I38" s="228"/>
      <c r="L38" s="25">
        <f t="shared" si="2"/>
        <v>111694.0090071648</v>
      </c>
      <c r="R38" s="25"/>
    </row>
    <row r="39" spans="1:18" ht="31.5">
      <c r="A39" s="106">
        <v>12</v>
      </c>
      <c r="B39" s="107" t="s">
        <v>146</v>
      </c>
      <c r="C39" s="83">
        <v>495</v>
      </c>
      <c r="D39" s="23">
        <f t="shared" si="3"/>
        <v>137179</v>
      </c>
      <c r="E39" s="208">
        <f t="shared" si="0"/>
        <v>3.6084240299171155E-3</v>
      </c>
      <c r="F39" s="209"/>
      <c r="G39" s="15">
        <f>(B17*12)*1.302/1954</f>
        <v>225.64446264073698</v>
      </c>
      <c r="H39" s="73">
        <f t="shared" si="1"/>
        <v>0.81422090121057011</v>
      </c>
      <c r="I39" s="228"/>
      <c r="L39" s="25">
        <f t="shared" si="2"/>
        <v>111694.0090071648</v>
      </c>
      <c r="R39" s="25"/>
    </row>
    <row r="40" spans="1:18">
      <c r="A40" s="106">
        <v>13</v>
      </c>
      <c r="B40" s="107" t="s">
        <v>147</v>
      </c>
      <c r="C40" s="83">
        <v>495</v>
      </c>
      <c r="D40" s="23">
        <f t="shared" si="3"/>
        <v>137179</v>
      </c>
      <c r="E40" s="208">
        <f t="shared" si="0"/>
        <v>3.6084240299171155E-3</v>
      </c>
      <c r="F40" s="209"/>
      <c r="G40" s="15">
        <f>(B18*12)*1.302/1954</f>
        <v>225.64446264073698</v>
      </c>
      <c r="H40" s="73">
        <f t="shared" si="1"/>
        <v>0.81422090121057011</v>
      </c>
      <c r="I40" s="228"/>
      <c r="L40" s="25">
        <f t="shared" si="2"/>
        <v>111694.0090071648</v>
      </c>
      <c r="R40" s="25"/>
    </row>
    <row r="41" spans="1:18" ht="31.5">
      <c r="A41" s="106">
        <v>14</v>
      </c>
      <c r="B41" s="107" t="s">
        <v>148</v>
      </c>
      <c r="C41" s="83">
        <v>495</v>
      </c>
      <c r="D41" s="23">
        <f t="shared" si="3"/>
        <v>137179</v>
      </c>
      <c r="E41" s="208">
        <f t="shared" si="0"/>
        <v>3.6084240299171155E-3</v>
      </c>
      <c r="F41" s="209"/>
      <c r="G41" s="15">
        <f>(B18*12)*1.302/1954</f>
        <v>225.64446264073698</v>
      </c>
      <c r="H41" s="73">
        <f t="shared" si="1"/>
        <v>0.81422090121057011</v>
      </c>
      <c r="I41" s="228"/>
      <c r="L41" s="25">
        <f t="shared" si="2"/>
        <v>111694.0090071648</v>
      </c>
      <c r="R41" s="25"/>
    </row>
    <row r="42" spans="1:18" ht="16.5" thickBot="1">
      <c r="A42" s="106">
        <v>15</v>
      </c>
      <c r="B42" s="107" t="s">
        <v>179</v>
      </c>
      <c r="C42" s="83">
        <v>990</v>
      </c>
      <c r="D42" s="23">
        <f t="shared" si="3"/>
        <v>137179</v>
      </c>
      <c r="E42" s="208">
        <f t="shared" si="0"/>
        <v>7.216848059834231E-3</v>
      </c>
      <c r="F42" s="209"/>
      <c r="G42" s="15">
        <f>(B18*12)*1.302/1954</f>
        <v>225.64446264073698</v>
      </c>
      <c r="H42" s="73">
        <f t="shared" si="1"/>
        <v>1.6284418024211402</v>
      </c>
      <c r="I42" s="228"/>
      <c r="L42" s="25">
        <f t="shared" si="2"/>
        <v>223388.0180143296</v>
      </c>
      <c r="R42" s="25"/>
    </row>
    <row r="43" spans="1:18" ht="31.5" customHeight="1" thickBot="1">
      <c r="A43" s="201" t="s">
        <v>22</v>
      </c>
      <c r="B43" s="202"/>
      <c r="C43" s="202"/>
      <c r="D43" s="202"/>
      <c r="E43" s="202"/>
      <c r="F43" s="202"/>
      <c r="G43" s="166"/>
      <c r="H43" s="74">
        <f>SUM(H28:H42)</f>
        <v>31.803961868497733</v>
      </c>
      <c r="I43" s="228"/>
      <c r="L43" s="109">
        <f>SUM(L28:L42)</f>
        <v>4362835.6851586485</v>
      </c>
      <c r="M43" s="109">
        <f>L149</f>
        <v>2661782.7499999995</v>
      </c>
      <c r="N43" s="109">
        <f>L43+M43</f>
        <v>7024618.4351586476</v>
      </c>
      <c r="P43" s="25"/>
      <c r="Q43" s="25"/>
      <c r="R43" s="25"/>
    </row>
    <row r="44" spans="1:18" ht="36" customHeight="1" thickBot="1">
      <c r="A44" s="236" t="s">
        <v>19</v>
      </c>
      <c r="B44" s="237"/>
      <c r="C44" s="237"/>
      <c r="D44" s="238"/>
      <c r="E44" s="239">
        <f>SUM(E28:F42)</f>
        <v>0.14094722953221703</v>
      </c>
      <c r="F44" s="240"/>
      <c r="G44" s="240"/>
      <c r="H44" s="240"/>
      <c r="I44" s="229"/>
    </row>
    <row r="45" spans="1:18">
      <c r="A45" s="8"/>
      <c r="B45" s="8"/>
      <c r="C45" s="8"/>
      <c r="D45" s="8"/>
      <c r="E45" s="9"/>
      <c r="F45" s="9"/>
      <c r="G45" s="8"/>
      <c r="H45" s="8"/>
      <c r="I45" s="8"/>
    </row>
    <row r="46" spans="1:18" ht="32.25" customHeight="1">
      <c r="A46" s="230" t="s">
        <v>17</v>
      </c>
      <c r="B46" s="230"/>
      <c r="C46" s="230"/>
      <c r="D46" s="230"/>
      <c r="E46" s="230"/>
      <c r="F46" s="230"/>
      <c r="G46" s="230"/>
      <c r="H46" s="230"/>
      <c r="I46" s="230"/>
    </row>
    <row r="47" spans="1:18" ht="16.5" thickBot="1"/>
    <row r="48" spans="1:18" ht="66" customHeight="1" thickBot="1">
      <c r="A48" s="10" t="s">
        <v>1</v>
      </c>
      <c r="B48" s="170" t="s">
        <v>26</v>
      </c>
      <c r="C48" s="170" t="s">
        <v>9</v>
      </c>
      <c r="D48" s="170" t="s">
        <v>3</v>
      </c>
      <c r="E48" s="170" t="s">
        <v>10</v>
      </c>
      <c r="F48" s="170" t="s">
        <v>11</v>
      </c>
      <c r="G48" s="170" t="s">
        <v>12</v>
      </c>
      <c r="H48" s="170" t="s">
        <v>6</v>
      </c>
      <c r="I48" s="11" t="s">
        <v>7</v>
      </c>
    </row>
    <row r="49" spans="1:9" ht="16.5" thickBot="1">
      <c r="A49" s="18">
        <v>1</v>
      </c>
      <c r="B49" s="19">
        <v>2</v>
      </c>
      <c r="C49" s="19">
        <v>3</v>
      </c>
      <c r="D49" s="19">
        <v>4</v>
      </c>
      <c r="E49" s="19" t="s">
        <v>18</v>
      </c>
      <c r="F49" s="19">
        <v>6</v>
      </c>
      <c r="G49" s="19">
        <v>7</v>
      </c>
      <c r="H49" s="19" t="s">
        <v>13</v>
      </c>
      <c r="I49" s="20">
        <v>9</v>
      </c>
    </row>
    <row r="50" spans="1:9">
      <c r="A50" s="215" t="s">
        <v>21</v>
      </c>
      <c r="B50" s="216"/>
      <c r="C50" s="216"/>
      <c r="D50" s="216"/>
      <c r="E50" s="216"/>
      <c r="F50" s="216"/>
      <c r="G50" s="216"/>
      <c r="H50" s="216"/>
      <c r="I50" s="217"/>
    </row>
    <row r="51" spans="1:9" ht="57" customHeight="1" thickBot="1">
      <c r="A51" s="21" t="s">
        <v>105</v>
      </c>
      <c r="B51" s="22" t="s">
        <v>105</v>
      </c>
      <c r="C51" s="83">
        <v>0</v>
      </c>
      <c r="D51" s="23">
        <f>B16</f>
        <v>137179</v>
      </c>
      <c r="E51" s="24">
        <f>C51/D51</f>
        <v>0</v>
      </c>
      <c r="F51" s="83">
        <v>0</v>
      </c>
      <c r="G51" s="84">
        <v>0</v>
      </c>
      <c r="H51" s="15">
        <v>0</v>
      </c>
      <c r="I51" s="227" t="s">
        <v>23</v>
      </c>
    </row>
    <row r="52" spans="1:9" ht="32.25" customHeight="1" thickBot="1">
      <c r="A52" s="201" t="s">
        <v>27</v>
      </c>
      <c r="B52" s="202"/>
      <c r="C52" s="202"/>
      <c r="D52" s="202"/>
      <c r="E52" s="202"/>
      <c r="F52" s="203"/>
      <c r="G52" s="16"/>
      <c r="H52" s="17">
        <f>SUM(H51)</f>
        <v>0</v>
      </c>
      <c r="I52" s="219"/>
    </row>
    <row r="53" spans="1:9">
      <c r="A53" s="112"/>
      <c r="B53" s="112"/>
      <c r="C53" s="112"/>
      <c r="D53" s="112"/>
      <c r="E53" s="112"/>
      <c r="F53" s="112"/>
      <c r="G53" s="113"/>
      <c r="H53" s="114"/>
      <c r="I53" s="53"/>
    </row>
    <row r="54" spans="1:9">
      <c r="A54" s="210" t="s">
        <v>24</v>
      </c>
      <c r="B54" s="210"/>
      <c r="C54" s="210"/>
      <c r="D54" s="210"/>
      <c r="E54" s="210"/>
      <c r="F54" s="210"/>
      <c r="G54" s="210"/>
      <c r="H54" s="210"/>
      <c r="I54" s="210"/>
    </row>
    <row r="55" spans="1:9" ht="16.5" thickBot="1"/>
    <row r="56" spans="1:9" ht="69.75" customHeight="1" thickBot="1">
      <c r="A56" s="10" t="s">
        <v>1</v>
      </c>
      <c r="B56" s="170" t="s">
        <v>26</v>
      </c>
      <c r="C56" s="170" t="s">
        <v>9</v>
      </c>
      <c r="D56" s="170" t="s">
        <v>3</v>
      </c>
      <c r="E56" s="170" t="s">
        <v>10</v>
      </c>
      <c r="F56" s="170" t="s">
        <v>11</v>
      </c>
      <c r="G56" s="170" t="s">
        <v>12</v>
      </c>
      <c r="H56" s="170" t="s">
        <v>6</v>
      </c>
      <c r="I56" s="11" t="s">
        <v>7</v>
      </c>
    </row>
    <row r="57" spans="1:9" ht="16.5" thickBot="1">
      <c r="A57" s="18">
        <v>1</v>
      </c>
      <c r="B57" s="19">
        <v>2</v>
      </c>
      <c r="C57" s="19">
        <v>3</v>
      </c>
      <c r="D57" s="19">
        <v>4</v>
      </c>
      <c r="E57" s="19" t="s">
        <v>18</v>
      </c>
      <c r="F57" s="19">
        <v>6</v>
      </c>
      <c r="G57" s="19">
        <v>7</v>
      </c>
      <c r="H57" s="19" t="s">
        <v>13</v>
      </c>
      <c r="I57" s="20">
        <v>9</v>
      </c>
    </row>
    <row r="58" spans="1:9">
      <c r="A58" s="215" t="s">
        <v>25</v>
      </c>
      <c r="B58" s="216"/>
      <c r="C58" s="216"/>
      <c r="D58" s="216"/>
      <c r="E58" s="216"/>
      <c r="F58" s="216"/>
      <c r="G58" s="216"/>
      <c r="H58" s="216"/>
      <c r="I58" s="217"/>
    </row>
    <row r="59" spans="1:9" ht="65.25" customHeight="1" thickBot="1">
      <c r="A59" s="21">
        <v>1</v>
      </c>
      <c r="B59" s="191" t="s">
        <v>181</v>
      </c>
      <c r="C59" s="83">
        <v>0</v>
      </c>
      <c r="D59" s="23">
        <f>SUM(B16)</f>
        <v>137179</v>
      </c>
      <c r="E59" s="24">
        <f>C59/D59</f>
        <v>0</v>
      </c>
      <c r="F59" s="83">
        <v>0</v>
      </c>
      <c r="G59" s="84">
        <v>34775</v>
      </c>
      <c r="H59" s="15">
        <v>0</v>
      </c>
      <c r="I59" s="218" t="s">
        <v>23</v>
      </c>
    </row>
    <row r="60" spans="1:9" ht="31.5" customHeight="1" thickBot="1">
      <c r="A60" s="201" t="s">
        <v>28</v>
      </c>
      <c r="B60" s="202"/>
      <c r="C60" s="202"/>
      <c r="D60" s="202"/>
      <c r="E60" s="202"/>
      <c r="F60" s="203"/>
      <c r="G60" s="16"/>
      <c r="H60" s="17">
        <f>SUM(H59:H59)</f>
        <v>0</v>
      </c>
      <c r="I60" s="219"/>
    </row>
    <row r="61" spans="1:9">
      <c r="A61" s="112"/>
      <c r="B61" s="112"/>
      <c r="C61" s="112"/>
      <c r="D61" s="112"/>
      <c r="E61" s="112"/>
      <c r="F61" s="112"/>
      <c r="G61" s="113"/>
      <c r="H61" s="114"/>
      <c r="I61" s="53"/>
    </row>
    <row r="62" spans="1:9" ht="33.75" customHeight="1">
      <c r="A62" s="214" t="s">
        <v>118</v>
      </c>
      <c r="B62" s="214"/>
      <c r="C62" s="214"/>
      <c r="D62" s="214"/>
      <c r="E62" s="214"/>
      <c r="F62" s="214"/>
      <c r="G62" s="214"/>
      <c r="H62" s="214"/>
      <c r="I62" s="214"/>
    </row>
    <row r="63" spans="1:9" ht="16.5" thickBot="1"/>
    <row r="64" spans="1:9" ht="63.75" thickBot="1">
      <c r="A64" s="10" t="s">
        <v>1</v>
      </c>
      <c r="B64" s="170" t="s">
        <v>26</v>
      </c>
      <c r="C64" s="170" t="s">
        <v>9</v>
      </c>
      <c r="D64" s="170" t="s">
        <v>3</v>
      </c>
      <c r="E64" s="170" t="s">
        <v>10</v>
      </c>
      <c r="F64" s="170" t="s">
        <v>11</v>
      </c>
      <c r="G64" s="170" t="s">
        <v>12</v>
      </c>
      <c r="H64" s="170" t="s">
        <v>6</v>
      </c>
      <c r="I64" s="11" t="s">
        <v>7</v>
      </c>
    </row>
    <row r="65" spans="1:9" ht="16.5" thickBot="1">
      <c r="A65" s="18">
        <v>1</v>
      </c>
      <c r="B65" s="19">
        <v>2</v>
      </c>
      <c r="C65" s="19">
        <v>3</v>
      </c>
      <c r="D65" s="19">
        <v>4</v>
      </c>
      <c r="E65" s="19" t="s">
        <v>18</v>
      </c>
      <c r="F65" s="19">
        <v>6</v>
      </c>
      <c r="G65" s="19">
        <v>7</v>
      </c>
      <c r="H65" s="19" t="s">
        <v>13</v>
      </c>
      <c r="I65" s="20">
        <v>9</v>
      </c>
    </row>
    <row r="66" spans="1:9" ht="35.25" customHeight="1">
      <c r="A66" s="215" t="s">
        <v>119</v>
      </c>
      <c r="B66" s="216"/>
      <c r="C66" s="216"/>
      <c r="D66" s="216"/>
      <c r="E66" s="216"/>
      <c r="F66" s="216"/>
      <c r="G66" s="216"/>
      <c r="H66" s="216"/>
      <c r="I66" s="217"/>
    </row>
    <row r="67" spans="1:9" ht="57" customHeight="1" thickBot="1">
      <c r="A67" s="21" t="s">
        <v>105</v>
      </c>
      <c r="B67" s="22" t="s">
        <v>105</v>
      </c>
      <c r="C67" s="83">
        <v>0</v>
      </c>
      <c r="D67" s="23">
        <f>SUM(B16)</f>
        <v>137179</v>
      </c>
      <c r="E67" s="24">
        <f>C67/D67</f>
        <v>0</v>
      </c>
      <c r="F67" s="83">
        <v>0</v>
      </c>
      <c r="G67" s="84">
        <v>0</v>
      </c>
      <c r="H67" s="15">
        <v>0</v>
      </c>
      <c r="I67" s="218" t="s">
        <v>23</v>
      </c>
    </row>
    <row r="68" spans="1:9" ht="32.25" customHeight="1" thickBot="1">
      <c r="A68" s="201" t="s">
        <v>28</v>
      </c>
      <c r="B68" s="202"/>
      <c r="C68" s="202"/>
      <c r="D68" s="202"/>
      <c r="E68" s="202"/>
      <c r="F68" s="203"/>
      <c r="G68" s="16"/>
      <c r="H68" s="17">
        <f>SUM(H67:H67)</f>
        <v>0</v>
      </c>
      <c r="I68" s="219"/>
    </row>
    <row r="69" spans="1:9">
      <c r="A69" s="112"/>
      <c r="B69" s="112"/>
      <c r="C69" s="112"/>
      <c r="D69" s="112"/>
      <c r="E69" s="112"/>
      <c r="F69" s="112"/>
      <c r="G69" s="113"/>
      <c r="H69" s="114"/>
      <c r="I69" s="53"/>
    </row>
    <row r="70" spans="1:9">
      <c r="A70" s="210" t="s">
        <v>117</v>
      </c>
      <c r="B70" s="210"/>
      <c r="C70" s="210"/>
      <c r="D70" s="210"/>
      <c r="E70" s="210"/>
      <c r="F70" s="210"/>
      <c r="G70" s="210"/>
      <c r="H70" s="210"/>
      <c r="I70" s="210"/>
    </row>
    <row r="72" spans="1:9">
      <c r="B72"/>
      <c r="C72" s="177"/>
      <c r="D72" s="156"/>
      <c r="E72" s="156"/>
      <c r="F72" s="156"/>
      <c r="G72" s="173"/>
      <c r="H72" s="25"/>
      <c r="I72" s="172"/>
    </row>
    <row r="73" spans="1:9" ht="16.5" thickBot="1">
      <c r="B73"/>
      <c r="C73" s="177"/>
      <c r="D73" s="25"/>
      <c r="E73" s="25"/>
      <c r="F73" s="25"/>
      <c r="H73" s="25"/>
      <c r="I73" s="172"/>
    </row>
    <row r="74" spans="1:9" ht="35.25" customHeight="1" thickBot="1">
      <c r="A74" s="55"/>
      <c r="B74" s="56"/>
      <c r="D74" s="220" t="s">
        <v>86</v>
      </c>
      <c r="E74" s="221"/>
      <c r="F74" s="221"/>
      <c r="G74" s="222"/>
      <c r="H74" s="58" t="s">
        <v>87</v>
      </c>
      <c r="I74" s="172"/>
    </row>
    <row r="75" spans="1:9" ht="35.25" customHeight="1">
      <c r="A75" s="55"/>
      <c r="B75" s="56"/>
      <c r="D75" s="118"/>
      <c r="E75" s="119"/>
      <c r="F75" s="120"/>
      <c r="G75" s="157"/>
      <c r="H75" s="116"/>
      <c r="I75" s="172"/>
    </row>
    <row r="76" spans="1:9" ht="16.5" thickBot="1">
      <c r="A76" s="53"/>
      <c r="B76" s="54"/>
      <c r="D76" s="71">
        <f>SUM(H43)</f>
        <v>31.803961868497733</v>
      </c>
      <c r="E76" s="72">
        <f>SUM(H52)</f>
        <v>0</v>
      </c>
      <c r="F76" s="115">
        <f>SUM(H60)</f>
        <v>0</v>
      </c>
      <c r="G76" s="158">
        <f>SUM(H68)</f>
        <v>0</v>
      </c>
      <c r="H76" s="117">
        <f>SUM(D76:G76)</f>
        <v>31.803961868497733</v>
      </c>
      <c r="I76" s="172"/>
    </row>
    <row r="77" spans="1:9">
      <c r="B77"/>
      <c r="C77" s="177"/>
      <c r="D77" s="25"/>
      <c r="E77" s="25"/>
      <c r="F77" s="25"/>
      <c r="H77" s="25"/>
      <c r="I77" s="172"/>
    </row>
    <row r="78" spans="1:9" ht="31.5" customHeight="1">
      <c r="A78" s="204" t="s">
        <v>30</v>
      </c>
      <c r="B78" s="204"/>
      <c r="C78" s="204"/>
      <c r="D78" s="204"/>
      <c r="E78" s="204"/>
      <c r="F78" s="204"/>
      <c r="G78" s="204"/>
      <c r="H78" s="204"/>
      <c r="I78" s="204"/>
    </row>
    <row r="80" spans="1:9">
      <c r="A80" s="223" t="s">
        <v>31</v>
      </c>
      <c r="B80" s="223"/>
      <c r="C80" s="223"/>
      <c r="D80" s="223"/>
      <c r="E80" s="223"/>
      <c r="F80" s="223"/>
      <c r="G80" s="223"/>
      <c r="H80" s="223"/>
      <c r="I80" s="223"/>
    </row>
    <row r="81" spans="1:16" ht="16.5" thickBot="1"/>
    <row r="82" spans="1:16" ht="83.25" customHeight="1">
      <c r="A82" s="26" t="s">
        <v>1</v>
      </c>
      <c r="B82" s="178" t="s">
        <v>32</v>
      </c>
      <c r="C82" s="178" t="s">
        <v>33</v>
      </c>
      <c r="D82" s="178" t="s">
        <v>34</v>
      </c>
      <c r="E82" s="178" t="s">
        <v>35</v>
      </c>
      <c r="F82" s="178" t="s">
        <v>36</v>
      </c>
      <c r="G82" s="178" t="s">
        <v>37</v>
      </c>
      <c r="H82" s="178" t="s">
        <v>38</v>
      </c>
      <c r="I82" s="27" t="s">
        <v>39</v>
      </c>
    </row>
    <row r="83" spans="1:16" ht="16.5" thickBot="1">
      <c r="A83" s="28">
        <v>1</v>
      </c>
      <c r="B83" s="29">
        <v>1</v>
      </c>
      <c r="C83" s="29">
        <v>2</v>
      </c>
      <c r="D83" s="29">
        <v>3</v>
      </c>
      <c r="E83" s="29">
        <v>4</v>
      </c>
      <c r="F83" s="29">
        <v>5</v>
      </c>
      <c r="G83" s="29" t="s">
        <v>40</v>
      </c>
      <c r="H83" s="29">
        <v>7</v>
      </c>
      <c r="I83" s="30" t="s">
        <v>41</v>
      </c>
    </row>
    <row r="84" spans="1:16">
      <c r="A84" s="224" t="s">
        <v>42</v>
      </c>
      <c r="B84" s="225"/>
      <c r="C84" s="225"/>
      <c r="D84" s="225"/>
      <c r="E84" s="225"/>
      <c r="F84" s="225"/>
      <c r="G84" s="225"/>
      <c r="H84" s="225"/>
      <c r="I84" s="226"/>
    </row>
    <row r="85" spans="1:16">
      <c r="A85" s="137">
        <v>1</v>
      </c>
      <c r="B85" s="138" t="s">
        <v>149</v>
      </c>
      <c r="C85" s="139" t="s">
        <v>152</v>
      </c>
      <c r="D85" s="84">
        <v>8983.616504854368</v>
      </c>
      <c r="E85" s="14">
        <f>SUM(B19)</f>
        <v>19335</v>
      </c>
      <c r="F85" s="15">
        <f>SUM(B20)</f>
        <v>0.14094722953221703</v>
      </c>
      <c r="G85" s="5">
        <f t="shared" ref="G85:G88" si="4">D85*F85/E85</f>
        <v>6.5488278124599023E-2</v>
      </c>
      <c r="H85" s="84">
        <v>8.24</v>
      </c>
      <c r="I85" s="73">
        <f t="shared" ref="I85:I88" si="5">G85*H85</f>
        <v>0.53962341174669592</v>
      </c>
      <c r="L85" s="104">
        <f>H85*D85</f>
        <v>74025</v>
      </c>
      <c r="M85" s="174">
        <v>329000</v>
      </c>
      <c r="N85" s="174">
        <f>M85*0.9</f>
        <v>296100</v>
      </c>
      <c r="O85" s="25"/>
    </row>
    <row r="86" spans="1:16" ht="16.5" thickBot="1">
      <c r="A86" s="137">
        <v>2</v>
      </c>
      <c r="B86" s="138" t="s">
        <v>43</v>
      </c>
      <c r="C86" s="139" t="s">
        <v>153</v>
      </c>
      <c r="D86" s="84">
        <v>51.04529323712935</v>
      </c>
      <c r="E86" s="14">
        <f>SUM(B19)</f>
        <v>19335</v>
      </c>
      <c r="F86" s="15">
        <f>SUM(B20)</f>
        <v>0.14094722953221703</v>
      </c>
      <c r="G86" s="5">
        <f t="shared" si="4"/>
        <v>3.7210719743641048E-4</v>
      </c>
      <c r="H86" s="84">
        <v>1783.71</v>
      </c>
      <c r="I86" s="73">
        <f t="shared" si="5"/>
        <v>0.66373132913929977</v>
      </c>
      <c r="L86" s="104">
        <f>H86*D86</f>
        <v>91050</v>
      </c>
      <c r="M86" s="25">
        <v>728400</v>
      </c>
      <c r="N86" s="25">
        <f>M86*0.5</f>
        <v>364200</v>
      </c>
    </row>
    <row r="87" spans="1:16" hidden="1">
      <c r="A87" s="137">
        <v>3</v>
      </c>
      <c r="B87" s="138" t="s">
        <v>150</v>
      </c>
      <c r="C87" s="139" t="s">
        <v>154</v>
      </c>
      <c r="D87" s="84"/>
      <c r="E87" s="14">
        <f>SUM(B19)</f>
        <v>19335</v>
      </c>
      <c r="F87" s="15">
        <f t="shared" ref="F87" si="6">SUM(B20)</f>
        <v>0.14094722953221703</v>
      </c>
      <c r="G87" s="5">
        <f t="shared" si="4"/>
        <v>0</v>
      </c>
      <c r="H87" s="84"/>
      <c r="I87" s="73">
        <f t="shared" si="5"/>
        <v>0</v>
      </c>
      <c r="L87" s="104">
        <f t="shared" ref="L87" si="7">H87*D87</f>
        <v>0</v>
      </c>
    </row>
    <row r="88" spans="1:16" ht="16.5" hidden="1" thickBot="1">
      <c r="A88" s="4">
        <v>4</v>
      </c>
      <c r="B88" s="32" t="s">
        <v>151</v>
      </c>
      <c r="C88" s="5" t="s">
        <v>154</v>
      </c>
      <c r="D88" s="84"/>
      <c r="E88" s="14">
        <f>SUM(B19)</f>
        <v>19335</v>
      </c>
      <c r="F88" s="15">
        <f>SUM(B20)</f>
        <v>0.14094722953221703</v>
      </c>
      <c r="G88" s="5">
        <f t="shared" si="4"/>
        <v>0</v>
      </c>
      <c r="H88" s="84"/>
      <c r="I88" s="73">
        <f t="shared" si="5"/>
        <v>0</v>
      </c>
      <c r="L88" s="104">
        <f>H88*D88</f>
        <v>0</v>
      </c>
      <c r="M88" s="53"/>
      <c r="N88" s="53"/>
      <c r="O88" s="53"/>
      <c r="P88" s="53"/>
    </row>
    <row r="89" spans="1:16" ht="31.5" customHeight="1" thickBot="1">
      <c r="A89" s="201" t="s">
        <v>50</v>
      </c>
      <c r="B89" s="202"/>
      <c r="C89" s="202"/>
      <c r="D89" s="202"/>
      <c r="E89" s="202"/>
      <c r="F89" s="202"/>
      <c r="G89" s="203"/>
      <c r="H89" s="17"/>
      <c r="I89" s="74">
        <f>SUM(I88:I88)</f>
        <v>0</v>
      </c>
      <c r="L89" s="199">
        <f>SUM(L85:L86)</f>
        <v>165075</v>
      </c>
      <c r="M89" s="53"/>
      <c r="N89" s="53"/>
      <c r="O89" s="53"/>
      <c r="P89" s="53"/>
    </row>
    <row r="90" spans="1:16">
      <c r="L90" s="114"/>
      <c r="M90" s="162"/>
      <c r="N90" s="53"/>
      <c r="O90" s="53"/>
      <c r="P90" s="53"/>
    </row>
    <row r="91" spans="1:16">
      <c r="A91" s="210" t="s">
        <v>44</v>
      </c>
      <c r="B91" s="210"/>
      <c r="C91" s="210"/>
      <c r="D91" s="210"/>
      <c r="E91" s="210"/>
      <c r="F91" s="210"/>
      <c r="G91" s="210"/>
      <c r="H91" s="210"/>
      <c r="I91" s="210"/>
      <c r="L91" s="104"/>
      <c r="M91" s="53"/>
      <c r="N91" s="53"/>
      <c r="O91" s="162"/>
      <c r="P91" s="53"/>
    </row>
    <row r="92" spans="1:16" ht="16.5" thickBot="1">
      <c r="M92" s="53"/>
      <c r="N92" s="53"/>
      <c r="O92" s="162"/>
    </row>
    <row r="93" spans="1:16" ht="79.5" customHeight="1">
      <c r="A93" s="26" t="s">
        <v>1</v>
      </c>
      <c r="B93" s="178" t="s">
        <v>32</v>
      </c>
      <c r="C93" s="178" t="s">
        <v>33</v>
      </c>
      <c r="D93" s="178" t="s">
        <v>34</v>
      </c>
      <c r="E93" s="178" t="s">
        <v>35</v>
      </c>
      <c r="F93" s="178" t="s">
        <v>36</v>
      </c>
      <c r="G93" s="178" t="s">
        <v>37</v>
      </c>
      <c r="H93" s="178" t="s">
        <v>38</v>
      </c>
      <c r="I93" s="27" t="s">
        <v>39</v>
      </c>
    </row>
    <row r="94" spans="1:16" ht="16.5" thickBot="1">
      <c r="A94" s="28">
        <v>1</v>
      </c>
      <c r="B94" s="29">
        <v>1</v>
      </c>
      <c r="C94" s="29">
        <v>2</v>
      </c>
      <c r="D94" s="29">
        <v>3</v>
      </c>
      <c r="E94" s="29">
        <v>4</v>
      </c>
      <c r="F94" s="29">
        <v>5</v>
      </c>
      <c r="G94" s="29" t="s">
        <v>40</v>
      </c>
      <c r="H94" s="29">
        <v>7</v>
      </c>
      <c r="I94" s="30" t="s">
        <v>41</v>
      </c>
    </row>
    <row r="95" spans="1:16">
      <c r="A95" s="211" t="s">
        <v>45</v>
      </c>
      <c r="B95" s="212"/>
      <c r="C95" s="212"/>
      <c r="D95" s="212"/>
      <c r="E95" s="212"/>
      <c r="F95" s="212"/>
      <c r="G95" s="212"/>
      <c r="H95" s="212"/>
      <c r="I95" s="213"/>
    </row>
    <row r="96" spans="1:16" ht="32.25" thickBot="1">
      <c r="A96" s="21">
        <v>1</v>
      </c>
      <c r="B96" s="140" t="s">
        <v>196</v>
      </c>
      <c r="C96" s="22" t="s">
        <v>156</v>
      </c>
      <c r="D96" s="84">
        <v>1</v>
      </c>
      <c r="E96" s="23">
        <f>SUM(B19)</f>
        <v>19335</v>
      </c>
      <c r="F96" s="101">
        <f>SUM(B20)</f>
        <v>0.14094722953221703</v>
      </c>
      <c r="G96" s="52">
        <f>D96*F96/E96</f>
        <v>7.2897455149840714E-6</v>
      </c>
      <c r="H96" s="84">
        <v>86125</v>
      </c>
      <c r="I96" s="102">
        <f t="shared" ref="I96" si="8">G96*H96</f>
        <v>0.6278293324780031</v>
      </c>
      <c r="L96" s="25">
        <f>H96</f>
        <v>86125</v>
      </c>
    </row>
    <row r="97" spans="1:12" ht="32.25" customHeight="1" thickBot="1">
      <c r="A97" s="201" t="s">
        <v>51</v>
      </c>
      <c r="B97" s="202"/>
      <c r="C97" s="202"/>
      <c r="D97" s="202"/>
      <c r="E97" s="202"/>
      <c r="F97" s="202"/>
      <c r="G97" s="203"/>
      <c r="H97" s="17"/>
      <c r="I97" s="74">
        <f>SUM(I96:I96)</f>
        <v>0.6278293324780031</v>
      </c>
    </row>
    <row r="98" spans="1:12" ht="9" customHeight="1"/>
    <row r="99" spans="1:12">
      <c r="A99" s="210" t="s">
        <v>46</v>
      </c>
      <c r="B99" s="210"/>
      <c r="C99" s="210"/>
      <c r="D99" s="210"/>
      <c r="E99" s="210"/>
      <c r="F99" s="210"/>
      <c r="G99" s="210"/>
      <c r="H99" s="210"/>
      <c r="I99" s="210"/>
    </row>
    <row r="100" spans="1:12" ht="6" customHeight="1" thickBot="1"/>
    <row r="101" spans="1:12" ht="84" customHeight="1">
      <c r="A101" s="26" t="s">
        <v>1</v>
      </c>
      <c r="B101" s="178" t="s">
        <v>32</v>
      </c>
      <c r="C101" s="178" t="s">
        <v>33</v>
      </c>
      <c r="D101" s="178" t="s">
        <v>34</v>
      </c>
      <c r="E101" s="178" t="s">
        <v>35</v>
      </c>
      <c r="F101" s="178" t="s">
        <v>36</v>
      </c>
      <c r="G101" s="178" t="s">
        <v>37</v>
      </c>
      <c r="H101" s="178" t="s">
        <v>38</v>
      </c>
      <c r="I101" s="27" t="s">
        <v>39</v>
      </c>
    </row>
    <row r="102" spans="1:12" ht="16.5" thickBot="1">
      <c r="A102" s="28">
        <v>1</v>
      </c>
      <c r="B102" s="29">
        <v>1</v>
      </c>
      <c r="C102" s="29">
        <v>2</v>
      </c>
      <c r="D102" s="29">
        <v>3</v>
      </c>
      <c r="E102" s="29">
        <v>4</v>
      </c>
      <c r="F102" s="29">
        <v>5</v>
      </c>
      <c r="G102" s="29" t="s">
        <v>40</v>
      </c>
      <c r="H102" s="29">
        <v>7</v>
      </c>
      <c r="I102" s="30" t="s">
        <v>41</v>
      </c>
    </row>
    <row r="103" spans="1:12">
      <c r="A103" s="211" t="s">
        <v>47</v>
      </c>
      <c r="B103" s="212"/>
      <c r="C103" s="212"/>
      <c r="D103" s="212"/>
      <c r="E103" s="212"/>
      <c r="F103" s="212"/>
      <c r="G103" s="212"/>
      <c r="H103" s="212"/>
      <c r="I103" s="213"/>
    </row>
    <row r="104" spans="1:12" ht="48" thickBot="1">
      <c r="A104" s="21">
        <v>1</v>
      </c>
      <c r="B104" s="140" t="s">
        <v>183</v>
      </c>
      <c r="C104" s="22" t="s">
        <v>155</v>
      </c>
      <c r="D104" s="22">
        <v>1</v>
      </c>
      <c r="E104" s="23">
        <f>SUM(B19)</f>
        <v>19335</v>
      </c>
      <c r="F104" s="101">
        <f>SUM(B20)</f>
        <v>0.14094722953221703</v>
      </c>
      <c r="G104" s="52">
        <f>D104*F104/E104</f>
        <v>7.2897455149840714E-6</v>
      </c>
      <c r="H104" s="22">
        <v>43525</v>
      </c>
      <c r="I104" s="102">
        <f t="shared" ref="I104" si="9">G104*H104</f>
        <v>0.31728617353968169</v>
      </c>
      <c r="L104" s="174">
        <f>H104</f>
        <v>43525</v>
      </c>
    </row>
    <row r="105" spans="1:12" ht="33" customHeight="1" thickBot="1">
      <c r="A105" s="201" t="s">
        <v>52</v>
      </c>
      <c r="B105" s="202"/>
      <c r="C105" s="202"/>
      <c r="D105" s="202"/>
      <c r="E105" s="202"/>
      <c r="F105" s="202"/>
      <c r="G105" s="203"/>
      <c r="H105" s="17"/>
      <c r="I105" s="74">
        <f>SUM(I104:I104)</f>
        <v>0.31728617353968169</v>
      </c>
    </row>
    <row r="107" spans="1:12">
      <c r="A107" s="210" t="s">
        <v>48</v>
      </c>
      <c r="B107" s="210"/>
      <c r="C107" s="210"/>
      <c r="D107" s="210"/>
      <c r="E107" s="210"/>
      <c r="F107" s="210"/>
      <c r="G107" s="210"/>
      <c r="H107" s="210"/>
      <c r="I107" s="210"/>
    </row>
    <row r="108" spans="1:12" ht="16.5" thickBot="1"/>
    <row r="109" spans="1:12" ht="82.5" customHeight="1">
      <c r="A109" s="26" t="s">
        <v>1</v>
      </c>
      <c r="B109" s="178" t="s">
        <v>32</v>
      </c>
      <c r="C109" s="178" t="s">
        <v>33</v>
      </c>
      <c r="D109" s="178" t="s">
        <v>34</v>
      </c>
      <c r="E109" s="178" t="s">
        <v>35</v>
      </c>
      <c r="F109" s="178" t="s">
        <v>36</v>
      </c>
      <c r="G109" s="178" t="s">
        <v>37</v>
      </c>
      <c r="H109" s="178" t="s">
        <v>38</v>
      </c>
      <c r="I109" s="33" t="s">
        <v>39</v>
      </c>
      <c r="J109" s="35" t="s">
        <v>56</v>
      </c>
    </row>
    <row r="110" spans="1:12" ht="16.5" thickBot="1">
      <c r="A110" s="28">
        <v>1</v>
      </c>
      <c r="B110" s="29">
        <v>1</v>
      </c>
      <c r="C110" s="29">
        <v>2</v>
      </c>
      <c r="D110" s="29">
        <v>3</v>
      </c>
      <c r="E110" s="29">
        <v>4</v>
      </c>
      <c r="F110" s="29">
        <v>5</v>
      </c>
      <c r="G110" s="29" t="s">
        <v>40</v>
      </c>
      <c r="H110" s="29">
        <v>7</v>
      </c>
      <c r="I110" s="34" t="s">
        <v>57</v>
      </c>
      <c r="J110" s="37">
        <v>9</v>
      </c>
    </row>
    <row r="111" spans="1:12">
      <c r="A111" s="211" t="s">
        <v>49</v>
      </c>
      <c r="B111" s="212"/>
      <c r="C111" s="212"/>
      <c r="D111" s="212"/>
      <c r="E111" s="212"/>
      <c r="F111" s="212"/>
      <c r="G111" s="212"/>
      <c r="H111" s="212"/>
      <c r="I111" s="212"/>
      <c r="J111" s="36"/>
    </row>
    <row r="112" spans="1:12" ht="16.5" thickBot="1">
      <c r="A112" s="4" t="s">
        <v>105</v>
      </c>
      <c r="B112" s="89" t="s">
        <v>105</v>
      </c>
      <c r="C112" s="22" t="s">
        <v>105</v>
      </c>
      <c r="D112" s="83">
        <v>0</v>
      </c>
      <c r="E112" s="14">
        <f>SUM(B19)</f>
        <v>19335</v>
      </c>
      <c r="F112" s="15">
        <f>SUM(B20)</f>
        <v>0.14094722953221703</v>
      </c>
      <c r="G112" s="5">
        <f>D112*F112/E112</f>
        <v>0</v>
      </c>
      <c r="H112" s="84">
        <v>0</v>
      </c>
      <c r="I112" s="75">
        <f>G112*H112*J112</f>
        <v>0</v>
      </c>
      <c r="J112" s="85">
        <v>0</v>
      </c>
    </row>
    <row r="113" spans="1:20" ht="32.25" customHeight="1" thickBot="1">
      <c r="A113" s="201" t="s">
        <v>53</v>
      </c>
      <c r="B113" s="202"/>
      <c r="C113" s="202"/>
      <c r="D113" s="202"/>
      <c r="E113" s="202"/>
      <c r="F113" s="202"/>
      <c r="G113" s="203"/>
      <c r="H113" s="17"/>
      <c r="I113" s="17">
        <f>SUM(I112:I112)</f>
        <v>0</v>
      </c>
      <c r="J113" s="86"/>
    </row>
    <row r="115" spans="1:20">
      <c r="A115" s="210" t="s">
        <v>54</v>
      </c>
      <c r="B115" s="210"/>
      <c r="C115" s="210"/>
      <c r="D115" s="210"/>
      <c r="E115" s="210"/>
      <c r="F115" s="210"/>
      <c r="G115" s="210"/>
      <c r="H115" s="210"/>
      <c r="I115" s="210"/>
    </row>
    <row r="116" spans="1:20" ht="16.5" thickBot="1"/>
    <row r="117" spans="1:20" ht="81" customHeight="1">
      <c r="A117" s="26" t="s">
        <v>1</v>
      </c>
      <c r="B117" s="178" t="s">
        <v>32</v>
      </c>
      <c r="C117" s="178" t="s">
        <v>33</v>
      </c>
      <c r="D117" s="178" t="s">
        <v>34</v>
      </c>
      <c r="E117" s="178" t="s">
        <v>35</v>
      </c>
      <c r="F117" s="178" t="s">
        <v>36</v>
      </c>
      <c r="G117" s="178" t="s">
        <v>37</v>
      </c>
      <c r="H117" s="178" t="s">
        <v>38</v>
      </c>
      <c r="I117" s="33" t="s">
        <v>39</v>
      </c>
      <c r="J117" s="35" t="s">
        <v>56</v>
      </c>
    </row>
    <row r="118" spans="1:20" ht="16.5" thickBot="1">
      <c r="A118" s="28">
        <v>1</v>
      </c>
      <c r="B118" s="29">
        <v>1</v>
      </c>
      <c r="C118" s="29">
        <v>2</v>
      </c>
      <c r="D118" s="29">
        <v>3</v>
      </c>
      <c r="E118" s="29">
        <v>4</v>
      </c>
      <c r="F118" s="29">
        <v>5</v>
      </c>
      <c r="G118" s="29" t="s">
        <v>40</v>
      </c>
      <c r="H118" s="29">
        <v>7</v>
      </c>
      <c r="I118" s="34" t="s">
        <v>41</v>
      </c>
      <c r="J118" s="37">
        <v>9</v>
      </c>
    </row>
    <row r="119" spans="1:20" ht="15.75" customHeight="1">
      <c r="A119" s="211" t="s">
        <v>55</v>
      </c>
      <c r="B119" s="212"/>
      <c r="C119" s="212"/>
      <c r="D119" s="212"/>
      <c r="E119" s="212"/>
      <c r="F119" s="212"/>
      <c r="G119" s="212"/>
      <c r="H119" s="212"/>
      <c r="I119" s="212"/>
      <c r="J119" s="213"/>
    </row>
    <row r="120" spans="1:20" ht="16.5" thickBot="1">
      <c r="A120" s="4" t="s">
        <v>105</v>
      </c>
      <c r="B120" s="89" t="s">
        <v>105</v>
      </c>
      <c r="C120" s="22" t="s">
        <v>105</v>
      </c>
      <c r="D120" s="83">
        <v>0</v>
      </c>
      <c r="E120" s="14">
        <f>SUM(B19)</f>
        <v>19335</v>
      </c>
      <c r="F120" s="15">
        <f>SUM(B20)</f>
        <v>0.14094722953221703</v>
      </c>
      <c r="G120" s="5">
        <f>D120*F120/E120</f>
        <v>0</v>
      </c>
      <c r="H120" s="84">
        <v>0</v>
      </c>
      <c r="I120" s="75">
        <f>G120*H120</f>
        <v>0</v>
      </c>
      <c r="J120" s="85">
        <v>0</v>
      </c>
    </row>
    <row r="121" spans="1:20" ht="27.75" customHeight="1" thickBot="1">
      <c r="A121" s="201" t="s">
        <v>58</v>
      </c>
      <c r="B121" s="202"/>
      <c r="C121" s="202"/>
      <c r="D121" s="202"/>
      <c r="E121" s="202"/>
      <c r="F121" s="202"/>
      <c r="G121" s="203"/>
      <c r="H121" s="17"/>
      <c r="I121" s="169">
        <f>SUM(I120:I120)</f>
        <v>0</v>
      </c>
      <c r="J121" s="86"/>
    </row>
    <row r="123" spans="1:20">
      <c r="A123" s="210" t="s">
        <v>59</v>
      </c>
      <c r="B123" s="210"/>
      <c r="C123" s="210"/>
      <c r="D123" s="210"/>
      <c r="E123" s="210"/>
      <c r="F123" s="210"/>
      <c r="G123" s="210"/>
      <c r="H123" s="210"/>
      <c r="I123" s="210"/>
    </row>
    <row r="124" spans="1:20" ht="16.5" thickBot="1"/>
    <row r="125" spans="1:20" ht="81" customHeight="1">
      <c r="A125" s="26" t="s">
        <v>1</v>
      </c>
      <c r="B125" s="178" t="s">
        <v>107</v>
      </c>
      <c r="C125" s="178" t="s">
        <v>33</v>
      </c>
      <c r="D125" s="178" t="s">
        <v>61</v>
      </c>
      <c r="E125" s="178" t="s">
        <v>35</v>
      </c>
      <c r="F125" s="178" t="s">
        <v>36</v>
      </c>
      <c r="G125" s="178" t="s">
        <v>37</v>
      </c>
      <c r="H125" s="178" t="s">
        <v>38</v>
      </c>
      <c r="I125" s="27" t="s">
        <v>39</v>
      </c>
    </row>
    <row r="126" spans="1:20" ht="16.5" thickBot="1">
      <c r="A126" s="28">
        <v>1</v>
      </c>
      <c r="B126" s="29">
        <v>1</v>
      </c>
      <c r="C126" s="29">
        <v>2</v>
      </c>
      <c r="D126" s="29">
        <v>3</v>
      </c>
      <c r="E126" s="29">
        <v>4</v>
      </c>
      <c r="F126" s="29">
        <v>5</v>
      </c>
      <c r="G126" s="29" t="s">
        <v>40</v>
      </c>
      <c r="H126" s="29">
        <v>7</v>
      </c>
      <c r="I126" s="30" t="s">
        <v>41</v>
      </c>
    </row>
    <row r="127" spans="1:20">
      <c r="A127" s="211" t="s">
        <v>60</v>
      </c>
      <c r="B127" s="212"/>
      <c r="C127" s="212"/>
      <c r="D127" s="212"/>
      <c r="E127" s="212"/>
      <c r="F127" s="212"/>
      <c r="G127" s="212"/>
      <c r="H127" s="212"/>
      <c r="I127" s="213"/>
    </row>
    <row r="128" spans="1:20">
      <c r="A128" s="57">
        <v>1</v>
      </c>
      <c r="B128" s="98" t="s">
        <v>102</v>
      </c>
      <c r="C128" s="52" t="s">
        <v>106</v>
      </c>
      <c r="D128" s="83">
        <v>1</v>
      </c>
      <c r="E128" s="14">
        <f>SUM(B19)</f>
        <v>19335</v>
      </c>
      <c r="F128" s="15">
        <f>SUM(B20)</f>
        <v>0.14094722953221703</v>
      </c>
      <c r="G128" s="5">
        <f>D128*F128/E128</f>
        <v>7.2897455149840714E-6</v>
      </c>
      <c r="H128" s="84">
        <v>255066</v>
      </c>
      <c r="I128" s="73">
        <f>G128*H128</f>
        <v>1.8593662295249271</v>
      </c>
      <c r="L128" s="25">
        <f>D128*H128</f>
        <v>255066</v>
      </c>
      <c r="M128" s="148">
        <f>L128/12</f>
        <v>21255.5</v>
      </c>
      <c r="Q128" s="25"/>
      <c r="R128" s="84">
        <v>48783</v>
      </c>
      <c r="S128" s="25">
        <f>R128*12</f>
        <v>585396</v>
      </c>
      <c r="T128" s="25">
        <f>G128*S128</f>
        <v>4.2673878654896154</v>
      </c>
    </row>
    <row r="129" spans="1:20">
      <c r="A129" s="57">
        <v>2</v>
      </c>
      <c r="B129" s="99" t="s">
        <v>158</v>
      </c>
      <c r="C129" s="52" t="s">
        <v>106</v>
      </c>
      <c r="D129" s="83">
        <v>1</v>
      </c>
      <c r="E129" s="14">
        <f>SUM(B19)</f>
        <v>19335</v>
      </c>
      <c r="F129" s="15">
        <f>SUM(B20)</f>
        <v>0.14094722953221703</v>
      </c>
      <c r="G129" s="5">
        <f>D129*F129/E129</f>
        <v>7.2897455149840714E-6</v>
      </c>
      <c r="H129" s="84">
        <v>170529.84</v>
      </c>
      <c r="I129" s="73">
        <f>G129*H129</f>
        <v>1.2431191363109513</v>
      </c>
      <c r="L129" s="25">
        <f>H129</f>
        <v>170529.84</v>
      </c>
      <c r="M129" s="148">
        <f>L129/12/D129</f>
        <v>14210.82</v>
      </c>
      <c r="Q129" s="25"/>
      <c r="R129" s="84">
        <v>19890</v>
      </c>
      <c r="S129" s="25">
        <f>R129*12</f>
        <v>238680</v>
      </c>
      <c r="T129" s="25">
        <f t="shared" ref="T129:T141" si="10">G129*S129</f>
        <v>1.7399164595163981</v>
      </c>
    </row>
    <row r="130" spans="1:20">
      <c r="A130" s="57">
        <v>3</v>
      </c>
      <c r="B130" s="99" t="s">
        <v>158</v>
      </c>
      <c r="C130" s="52" t="s">
        <v>106</v>
      </c>
      <c r="D130" s="83">
        <v>1</v>
      </c>
      <c r="E130" s="14">
        <v>19088</v>
      </c>
      <c r="F130" s="15">
        <f>SUM(B20)</f>
        <v>0.14094722953221703</v>
      </c>
      <c r="G130" s="5">
        <f>D130*F130/E130</f>
        <v>7.3840753107825354E-6</v>
      </c>
      <c r="H130" s="84">
        <v>170529.84</v>
      </c>
      <c r="I130" s="73">
        <f t="shared" ref="I130:I148" si="11">G130*H130</f>
        <v>1.2592051812956959</v>
      </c>
      <c r="L130" s="25">
        <f>H130</f>
        <v>170529.84</v>
      </c>
      <c r="M130" s="148">
        <f>L130/12/D130</f>
        <v>14210.82</v>
      </c>
      <c r="Q130" s="25"/>
      <c r="R130" s="84"/>
      <c r="S130" s="25"/>
      <c r="T130" s="25"/>
    </row>
    <row r="131" spans="1:20">
      <c r="A131" s="57">
        <v>4</v>
      </c>
      <c r="B131" s="99" t="s">
        <v>159</v>
      </c>
      <c r="C131" s="52" t="s">
        <v>106</v>
      </c>
      <c r="D131" s="83">
        <v>1</v>
      </c>
      <c r="E131" s="14">
        <f>SUM(B19)</f>
        <v>19335</v>
      </c>
      <c r="F131" s="15">
        <f>SUM(B20)</f>
        <v>0.14094722953221703</v>
      </c>
      <c r="G131" s="5">
        <f t="shared" ref="G131:G148" si="12">D131*F131/E131</f>
        <v>7.2897455149840714E-6</v>
      </c>
      <c r="H131" s="84">
        <v>133798.28</v>
      </c>
      <c r="I131" s="73">
        <f t="shared" si="11"/>
        <v>0.97535541154258298</v>
      </c>
      <c r="L131" s="25">
        <f t="shared" ref="L131:L139" si="13">D131*H131</f>
        <v>133798.28</v>
      </c>
      <c r="M131" s="148">
        <f>L131/12</f>
        <v>11149.856666666667</v>
      </c>
      <c r="Q131" s="25"/>
      <c r="R131" s="84">
        <v>17340</v>
      </c>
      <c r="S131" s="25">
        <f>R131*12</f>
        <v>208080</v>
      </c>
      <c r="T131" s="25">
        <f t="shared" si="10"/>
        <v>1.5168502467578855</v>
      </c>
    </row>
    <row r="132" spans="1:20">
      <c r="A132" s="57">
        <v>5</v>
      </c>
      <c r="B132" s="99" t="s">
        <v>160</v>
      </c>
      <c r="C132" s="52" t="s">
        <v>106</v>
      </c>
      <c r="D132" s="83">
        <v>1</v>
      </c>
      <c r="E132" s="14">
        <f>SUM(B$19)</f>
        <v>19335</v>
      </c>
      <c r="F132" s="15">
        <f>SUM(B$20)</f>
        <v>0.14094722953221703</v>
      </c>
      <c r="G132" s="5">
        <f t="shared" si="12"/>
        <v>7.2897455149840714E-6</v>
      </c>
      <c r="H132" s="84">
        <v>99255</v>
      </c>
      <c r="I132" s="73">
        <f>G132*H132</f>
        <v>0.72354369108974403</v>
      </c>
      <c r="L132" s="25">
        <f t="shared" si="13"/>
        <v>99255</v>
      </c>
      <c r="M132" s="148">
        <f t="shared" ref="M132:M140" si="14">L132/12</f>
        <v>8271.25</v>
      </c>
      <c r="Q132" s="25"/>
      <c r="R132" s="84">
        <v>18360</v>
      </c>
      <c r="S132" s="25">
        <f>R132*12</f>
        <v>220320</v>
      </c>
      <c r="T132" s="25">
        <f t="shared" si="10"/>
        <v>1.6060767318612905</v>
      </c>
    </row>
    <row r="133" spans="1:20">
      <c r="A133" s="57">
        <v>6</v>
      </c>
      <c r="B133" s="99" t="s">
        <v>161</v>
      </c>
      <c r="C133" s="52" t="s">
        <v>106</v>
      </c>
      <c r="D133" s="83">
        <v>1</v>
      </c>
      <c r="E133" s="14">
        <f t="shared" ref="E133:E148" si="15">SUM(B$19)</f>
        <v>19335</v>
      </c>
      <c r="F133" s="15">
        <f t="shared" ref="F133:F148" si="16">SUM(B$20)</f>
        <v>0.14094722953221703</v>
      </c>
      <c r="G133" s="5">
        <f t="shared" si="12"/>
        <v>7.2897455149840714E-6</v>
      </c>
      <c r="H133" s="84">
        <v>98280</v>
      </c>
      <c r="I133" s="73">
        <f t="shared" si="11"/>
        <v>0.71643618921263452</v>
      </c>
      <c r="L133" s="25">
        <f>D133*H133</f>
        <v>98280</v>
      </c>
      <c r="M133" s="148">
        <f>L133/12</f>
        <v>8190</v>
      </c>
      <c r="Q133" s="25"/>
      <c r="R133" s="84">
        <v>13423</v>
      </c>
      <c r="S133" s="25">
        <f>R133*12</f>
        <v>161076</v>
      </c>
      <c r="T133" s="25">
        <f t="shared" si="10"/>
        <v>1.1742030485715742</v>
      </c>
    </row>
    <row r="134" spans="1:20">
      <c r="A134" s="57">
        <v>7</v>
      </c>
      <c r="B134" s="99" t="s">
        <v>103</v>
      </c>
      <c r="C134" s="52" t="s">
        <v>106</v>
      </c>
      <c r="D134" s="83">
        <v>2</v>
      </c>
      <c r="E134" s="14">
        <f t="shared" si="15"/>
        <v>19335</v>
      </c>
      <c r="F134" s="15">
        <f t="shared" si="16"/>
        <v>0.14094722953221703</v>
      </c>
      <c r="G134" s="5">
        <f t="shared" si="12"/>
        <v>1.4579491029968143E-5</v>
      </c>
      <c r="H134" s="84">
        <v>99523.13</v>
      </c>
      <c r="I134" s="73">
        <f t="shared" si="11"/>
        <v>1.4509965811093535</v>
      </c>
      <c r="L134" s="25">
        <f>H134</f>
        <v>99523.13</v>
      </c>
      <c r="M134" s="148">
        <f>L134/12/D134</f>
        <v>4146.7970833333338</v>
      </c>
      <c r="Q134" s="25"/>
      <c r="R134" s="84">
        <v>13423</v>
      </c>
      <c r="S134" s="25">
        <f t="shared" ref="S134:S140" si="17">R134*12</f>
        <v>161076</v>
      </c>
      <c r="T134" s="25">
        <f t="shared" si="10"/>
        <v>2.3484060971431484</v>
      </c>
    </row>
    <row r="135" spans="1:20">
      <c r="A135" s="57">
        <v>9</v>
      </c>
      <c r="B135" s="99" t="s">
        <v>162</v>
      </c>
      <c r="C135" s="52" t="s">
        <v>106</v>
      </c>
      <c r="D135" s="83">
        <v>1</v>
      </c>
      <c r="E135" s="14">
        <f t="shared" si="15"/>
        <v>19335</v>
      </c>
      <c r="F135" s="15">
        <f t="shared" si="16"/>
        <v>0.14094722953221703</v>
      </c>
      <c r="G135" s="5">
        <f t="shared" si="12"/>
        <v>7.2897455149840714E-6</v>
      </c>
      <c r="H135" s="84">
        <v>80893.149999999994</v>
      </c>
      <c r="I135" s="73">
        <f t="shared" si="11"/>
        <v>0.58969047740543368</v>
      </c>
      <c r="L135" s="25">
        <f t="shared" ref="L135:L136" si="18">H135</f>
        <v>80893.149999999994</v>
      </c>
      <c r="M135" s="148">
        <f t="shared" ref="M135" si="19">L135/12/D135</f>
        <v>6741.0958333333328</v>
      </c>
      <c r="Q135" s="25"/>
      <c r="R135" s="84">
        <v>7742.25</v>
      </c>
      <c r="S135" s="25">
        <f t="shared" si="17"/>
        <v>92907</v>
      </c>
      <c r="T135" s="25">
        <f t="shared" si="10"/>
        <v>0.67726838656062516</v>
      </c>
    </row>
    <row r="136" spans="1:20">
      <c r="A136" s="57">
        <v>10</v>
      </c>
      <c r="B136" s="99" t="s">
        <v>172</v>
      </c>
      <c r="C136" s="52" t="s">
        <v>106</v>
      </c>
      <c r="D136" s="83">
        <v>2</v>
      </c>
      <c r="E136" s="14">
        <f t="shared" si="15"/>
        <v>19335</v>
      </c>
      <c r="F136" s="15">
        <f t="shared" si="16"/>
        <v>0.14094722953221703</v>
      </c>
      <c r="G136" s="5">
        <f t="shared" si="12"/>
        <v>1.4579491029968143E-5</v>
      </c>
      <c r="H136" s="84">
        <v>91026</v>
      </c>
      <c r="I136" s="73">
        <f t="shared" si="11"/>
        <v>1.3271127504938802</v>
      </c>
      <c r="L136" s="25">
        <f t="shared" si="18"/>
        <v>91026</v>
      </c>
      <c r="M136" s="148">
        <f>L136/12/D136</f>
        <v>3792.75</v>
      </c>
      <c r="Q136" s="25"/>
      <c r="R136" s="84"/>
      <c r="S136" s="25"/>
      <c r="T136" s="25"/>
    </row>
    <row r="137" spans="1:20">
      <c r="A137" s="57">
        <v>11</v>
      </c>
      <c r="B137" s="99" t="s">
        <v>163</v>
      </c>
      <c r="C137" s="52" t="s">
        <v>106</v>
      </c>
      <c r="D137" s="83">
        <v>1</v>
      </c>
      <c r="E137" s="14">
        <f t="shared" si="15"/>
        <v>19335</v>
      </c>
      <c r="F137" s="15">
        <f t="shared" si="16"/>
        <v>0.14094722953221703</v>
      </c>
      <c r="G137" s="5">
        <f t="shared" si="12"/>
        <v>7.2897455149840714E-6</v>
      </c>
      <c r="H137" s="84">
        <v>162500</v>
      </c>
      <c r="I137" s="73">
        <f t="shared" si="11"/>
        <v>1.1845836461849115</v>
      </c>
      <c r="L137" s="25">
        <f t="shared" si="13"/>
        <v>162500</v>
      </c>
      <c r="M137" s="148">
        <f t="shared" si="14"/>
        <v>13541.666666666666</v>
      </c>
      <c r="Q137" s="25"/>
      <c r="R137" s="84">
        <v>7533</v>
      </c>
      <c r="S137" s="25">
        <f t="shared" si="17"/>
        <v>90396</v>
      </c>
      <c r="T137" s="25">
        <f t="shared" si="10"/>
        <v>0.65896383557250016</v>
      </c>
    </row>
    <row r="138" spans="1:20">
      <c r="A138" s="57">
        <v>12</v>
      </c>
      <c r="B138" s="99" t="s">
        <v>101</v>
      </c>
      <c r="C138" s="52" t="s">
        <v>106</v>
      </c>
      <c r="D138" s="83">
        <v>1</v>
      </c>
      <c r="E138" s="14">
        <f t="shared" si="15"/>
        <v>19335</v>
      </c>
      <c r="F138" s="15">
        <f t="shared" si="16"/>
        <v>0.14094722953221703</v>
      </c>
      <c r="G138" s="5">
        <f t="shared" si="12"/>
        <v>7.2897455149840714E-6</v>
      </c>
      <c r="H138" s="84">
        <v>96200</v>
      </c>
      <c r="I138" s="73">
        <f t="shared" si="11"/>
        <v>0.70127351854146769</v>
      </c>
      <c r="L138" s="25">
        <f t="shared" si="13"/>
        <v>96200</v>
      </c>
      <c r="M138" s="148">
        <f t="shared" si="14"/>
        <v>8016.666666666667</v>
      </c>
      <c r="Q138" s="25"/>
      <c r="R138" s="84">
        <v>6213.5</v>
      </c>
      <c r="S138" s="25">
        <f t="shared" si="17"/>
        <v>74562</v>
      </c>
      <c r="T138" s="25">
        <f t="shared" si="10"/>
        <v>0.54353800508824235</v>
      </c>
    </row>
    <row r="139" spans="1:20">
      <c r="A139" s="57">
        <v>13</v>
      </c>
      <c r="B139" s="99" t="s">
        <v>164</v>
      </c>
      <c r="C139" s="52" t="s">
        <v>106</v>
      </c>
      <c r="D139" s="83">
        <v>1</v>
      </c>
      <c r="E139" s="14">
        <f t="shared" si="15"/>
        <v>19335</v>
      </c>
      <c r="F139" s="15">
        <f t="shared" si="16"/>
        <v>0.14094722953221703</v>
      </c>
      <c r="G139" s="5">
        <f t="shared" si="12"/>
        <v>7.2897455149840714E-6</v>
      </c>
      <c r="H139" s="84">
        <v>76473.960000000006</v>
      </c>
      <c r="I139" s="73">
        <f t="shared" si="11"/>
        <v>0.55747570692307136</v>
      </c>
      <c r="L139" s="25">
        <f t="shared" si="13"/>
        <v>76473.960000000006</v>
      </c>
      <c r="M139" s="148">
        <f t="shared" si="14"/>
        <v>6372.8300000000008</v>
      </c>
      <c r="Q139" s="25"/>
      <c r="R139" s="84">
        <v>6268.75</v>
      </c>
      <c r="S139" s="25">
        <f t="shared" si="17"/>
        <v>75225</v>
      </c>
      <c r="T139" s="25">
        <f t="shared" si="10"/>
        <v>0.54837110636467679</v>
      </c>
    </row>
    <row r="140" spans="1:20">
      <c r="A140" s="57">
        <v>14</v>
      </c>
      <c r="B140" s="99" t="s">
        <v>104</v>
      </c>
      <c r="C140" s="52" t="s">
        <v>106</v>
      </c>
      <c r="D140" s="83">
        <v>1</v>
      </c>
      <c r="E140" s="14">
        <f t="shared" si="15"/>
        <v>19335</v>
      </c>
      <c r="F140" s="15">
        <f t="shared" si="16"/>
        <v>0.14094722953221703</v>
      </c>
      <c r="G140" s="5">
        <f t="shared" si="12"/>
        <v>7.2897455149840714E-6</v>
      </c>
      <c r="H140" s="84">
        <v>66692.600000000006</v>
      </c>
      <c r="I140" s="73">
        <f t="shared" si="11"/>
        <v>0.48617208173262672</v>
      </c>
      <c r="L140" s="25">
        <f>D140*H140</f>
        <v>66692.600000000006</v>
      </c>
      <c r="M140" s="148">
        <f t="shared" si="14"/>
        <v>5557.7166666666672</v>
      </c>
      <c r="Q140" s="25"/>
      <c r="R140" s="84">
        <v>6219.25</v>
      </c>
      <c r="S140" s="25">
        <f t="shared" si="17"/>
        <v>74631</v>
      </c>
      <c r="T140" s="25">
        <f t="shared" si="10"/>
        <v>0.54404099752877622</v>
      </c>
    </row>
    <row r="141" spans="1:20">
      <c r="A141" s="57">
        <v>15</v>
      </c>
      <c r="B141" s="99" t="s">
        <v>165</v>
      </c>
      <c r="C141" s="52" t="s">
        <v>106</v>
      </c>
      <c r="D141" s="83">
        <v>12</v>
      </c>
      <c r="E141" s="14">
        <f t="shared" si="15"/>
        <v>19335</v>
      </c>
      <c r="F141" s="15">
        <f t="shared" si="16"/>
        <v>0.14094722953221703</v>
      </c>
      <c r="G141" s="5">
        <f t="shared" si="12"/>
        <v>8.7476946179808861E-5</v>
      </c>
      <c r="H141" s="84">
        <v>519398.1</v>
      </c>
      <c r="I141" s="73">
        <f t="shared" si="11"/>
        <v>45.435359639594978</v>
      </c>
      <c r="L141" s="25">
        <f>H141</f>
        <v>519398.1</v>
      </c>
      <c r="M141" s="148">
        <f>L141/12/D141</f>
        <v>3606.9312499999996</v>
      </c>
      <c r="Q141" s="25"/>
      <c r="R141" s="84">
        <v>6340.5</v>
      </c>
      <c r="S141" s="25">
        <f>R141*12</f>
        <v>76086</v>
      </c>
      <c r="T141" s="25">
        <f t="shared" si="10"/>
        <v>6.6557709270369374</v>
      </c>
    </row>
    <row r="142" spans="1:20">
      <c r="A142" s="57">
        <v>27</v>
      </c>
      <c r="B142" s="99" t="s">
        <v>166</v>
      </c>
      <c r="C142" s="52" t="s">
        <v>106</v>
      </c>
      <c r="D142" s="83">
        <v>2</v>
      </c>
      <c r="E142" s="14">
        <f t="shared" si="15"/>
        <v>19335</v>
      </c>
      <c r="F142" s="15">
        <f t="shared" si="16"/>
        <v>0.14094722953221703</v>
      </c>
      <c r="G142" s="5">
        <f t="shared" si="12"/>
        <v>1.4579491029968143E-5</v>
      </c>
      <c r="H142" s="84">
        <v>106720.9</v>
      </c>
      <c r="I142" s="73">
        <f t="shared" si="11"/>
        <v>1.5559364042601271</v>
      </c>
      <c r="L142" s="25">
        <f>H142</f>
        <v>106720.9</v>
      </c>
      <c r="M142" s="148">
        <f t="shared" ref="M142:M144" si="20">L142/12/D142</f>
        <v>4446.7041666666664</v>
      </c>
      <c r="Q142" s="25"/>
      <c r="R142" s="84"/>
      <c r="S142" s="25"/>
      <c r="T142" s="25"/>
    </row>
    <row r="143" spans="1:20">
      <c r="A143" s="57">
        <v>29</v>
      </c>
      <c r="B143" s="99" t="s">
        <v>167</v>
      </c>
      <c r="C143" s="52" t="s">
        <v>106</v>
      </c>
      <c r="D143" s="83">
        <v>2</v>
      </c>
      <c r="E143" s="14">
        <f t="shared" si="15"/>
        <v>19335</v>
      </c>
      <c r="F143" s="15">
        <f t="shared" si="16"/>
        <v>0.14094722953221703</v>
      </c>
      <c r="G143" s="5">
        <f t="shared" si="12"/>
        <v>1.4579491029968143E-5</v>
      </c>
      <c r="H143" s="84">
        <v>125326.01</v>
      </c>
      <c r="I143" s="73">
        <f t="shared" si="11"/>
        <v>1.8271894386166978</v>
      </c>
      <c r="L143" s="25">
        <f>H143</f>
        <v>125326.01</v>
      </c>
      <c r="M143" s="148">
        <f t="shared" si="20"/>
        <v>5221.9170833333328</v>
      </c>
      <c r="Q143" s="25"/>
      <c r="R143" s="84"/>
      <c r="S143" s="25"/>
      <c r="T143" s="25"/>
    </row>
    <row r="144" spans="1:20" ht="30.75" customHeight="1">
      <c r="A144" s="57">
        <v>31</v>
      </c>
      <c r="B144" s="99" t="s">
        <v>168</v>
      </c>
      <c r="C144" s="52" t="s">
        <v>106</v>
      </c>
      <c r="D144" s="83">
        <v>2</v>
      </c>
      <c r="E144" s="14">
        <f t="shared" si="15"/>
        <v>19335</v>
      </c>
      <c r="F144" s="15">
        <f t="shared" si="16"/>
        <v>0.14094722953221703</v>
      </c>
      <c r="G144" s="5">
        <f t="shared" si="12"/>
        <v>1.4579491029968143E-5</v>
      </c>
      <c r="H144" s="84">
        <v>82150.25</v>
      </c>
      <c r="I144" s="73">
        <f t="shared" si="11"/>
        <v>1.1977088329846404</v>
      </c>
      <c r="L144" s="25">
        <f t="shared" ref="L144:L148" si="21">H144</f>
        <v>82150.25</v>
      </c>
      <c r="M144" s="148">
        <f t="shared" si="20"/>
        <v>3422.9270833333335</v>
      </c>
      <c r="Q144" s="25"/>
      <c r="R144" s="84"/>
      <c r="S144" s="25"/>
      <c r="T144" s="25"/>
    </row>
    <row r="145" spans="1:20">
      <c r="A145" s="57">
        <v>32</v>
      </c>
      <c r="B145" s="99" t="s">
        <v>169</v>
      </c>
      <c r="C145" s="52" t="s">
        <v>106</v>
      </c>
      <c r="D145" s="83">
        <v>1</v>
      </c>
      <c r="E145" s="14">
        <f t="shared" si="15"/>
        <v>19335</v>
      </c>
      <c r="F145" s="15">
        <f t="shared" si="16"/>
        <v>0.14094722953221703</v>
      </c>
      <c r="G145" s="5">
        <f t="shared" si="12"/>
        <v>7.2897455149840714E-6</v>
      </c>
      <c r="H145" s="84">
        <v>9097.5</v>
      </c>
      <c r="I145" s="73">
        <f t="shared" si="11"/>
        <v>6.6318459822567594E-2</v>
      </c>
      <c r="L145" s="25">
        <f t="shared" si="21"/>
        <v>9097.5</v>
      </c>
      <c r="M145" s="148">
        <f t="shared" ref="M145:M147" si="22">L145/12</f>
        <v>758.125</v>
      </c>
      <c r="Q145" s="25"/>
      <c r="R145" s="84"/>
      <c r="S145" s="25"/>
      <c r="T145" s="25"/>
    </row>
    <row r="146" spans="1:20">
      <c r="A146" s="57">
        <v>33</v>
      </c>
      <c r="B146" s="99" t="s">
        <v>170</v>
      </c>
      <c r="C146" s="52" t="s">
        <v>106</v>
      </c>
      <c r="D146" s="83">
        <v>1</v>
      </c>
      <c r="E146" s="14">
        <f t="shared" si="15"/>
        <v>19335</v>
      </c>
      <c r="F146" s="15">
        <f t="shared" si="16"/>
        <v>0.14094722953221703</v>
      </c>
      <c r="G146" s="5">
        <f t="shared" si="12"/>
        <v>7.2897455149840714E-6</v>
      </c>
      <c r="H146" s="84">
        <v>57247.94</v>
      </c>
      <c r="I146" s="73">
        <f t="shared" si="11"/>
        <v>0.41732291385707726</v>
      </c>
      <c r="L146" s="25">
        <f t="shared" si="21"/>
        <v>57247.94</v>
      </c>
      <c r="M146" s="148">
        <f t="shared" si="22"/>
        <v>4770.6616666666669</v>
      </c>
      <c r="Q146" s="25"/>
      <c r="R146" s="84"/>
      <c r="S146" s="25"/>
      <c r="T146" s="25"/>
    </row>
    <row r="147" spans="1:20">
      <c r="A147" s="57">
        <v>35</v>
      </c>
      <c r="B147" s="99" t="s">
        <v>114</v>
      </c>
      <c r="C147" s="52" t="s">
        <v>106</v>
      </c>
      <c r="D147" s="83">
        <v>1</v>
      </c>
      <c r="E147" s="14">
        <f t="shared" si="15"/>
        <v>19335</v>
      </c>
      <c r="F147" s="15">
        <f t="shared" si="16"/>
        <v>0.14094722953221703</v>
      </c>
      <c r="G147" s="5">
        <f t="shared" si="12"/>
        <v>7.2897455149840714E-6</v>
      </c>
      <c r="H147" s="84">
        <v>48574.400000000001</v>
      </c>
      <c r="I147" s="73">
        <f t="shared" si="11"/>
        <v>0.35409501454304226</v>
      </c>
      <c r="L147" s="25">
        <f t="shared" si="21"/>
        <v>48574.400000000001</v>
      </c>
      <c r="M147" s="148">
        <f t="shared" si="22"/>
        <v>4047.8666666666668</v>
      </c>
      <c r="Q147" s="25"/>
      <c r="R147" s="84"/>
      <c r="S147" s="25"/>
      <c r="T147" s="25"/>
    </row>
    <row r="148" spans="1:20" ht="16.5" thickBot="1">
      <c r="A148" s="57">
        <v>38</v>
      </c>
      <c r="B148" s="99" t="s">
        <v>171</v>
      </c>
      <c r="C148" s="52" t="s">
        <v>106</v>
      </c>
      <c r="D148" s="83">
        <v>3</v>
      </c>
      <c r="E148" s="14">
        <f t="shared" si="15"/>
        <v>19335</v>
      </c>
      <c r="F148" s="15">
        <f t="shared" si="16"/>
        <v>0.14094722953221703</v>
      </c>
      <c r="G148" s="5">
        <f t="shared" si="12"/>
        <v>2.1869236544952215E-5</v>
      </c>
      <c r="H148" s="84">
        <v>112499.85</v>
      </c>
      <c r="I148" s="73">
        <f t="shared" si="11"/>
        <v>2.4602858309216424</v>
      </c>
      <c r="L148" s="25">
        <f t="shared" si="21"/>
        <v>112499.85</v>
      </c>
      <c r="M148" s="148">
        <f>L148/12/D148</f>
        <v>3124.9958333333338</v>
      </c>
      <c r="Q148" s="25"/>
      <c r="R148" s="84"/>
      <c r="S148" s="25"/>
      <c r="T148" s="25"/>
    </row>
    <row r="149" spans="1:20" ht="31.5" customHeight="1" thickBot="1">
      <c r="A149" s="201" t="s">
        <v>62</v>
      </c>
      <c r="B149" s="202"/>
      <c r="C149" s="202"/>
      <c r="D149" s="202"/>
      <c r="E149" s="202"/>
      <c r="F149" s="202"/>
      <c r="G149" s="203"/>
      <c r="H149" s="17"/>
      <c r="I149" s="74">
        <f>SUM(I128:I148)</f>
        <v>66.388547135968054</v>
      </c>
      <c r="L149" s="109">
        <f>SUM(L128:L148)</f>
        <v>2661782.7499999995</v>
      </c>
      <c r="Q149" s="25"/>
      <c r="S149" s="25">
        <f>SUM(S128:S148)</f>
        <v>2058435</v>
      </c>
      <c r="T149" s="25">
        <f>SUM(T128:T148)</f>
        <v>22.280793707491672</v>
      </c>
    </row>
    <row r="151" spans="1:20" ht="15.75" customHeight="1">
      <c r="A151" s="210" t="s">
        <v>63</v>
      </c>
      <c r="B151" s="210"/>
      <c r="C151" s="210"/>
      <c r="D151" s="210"/>
      <c r="E151" s="210"/>
      <c r="F151" s="210"/>
      <c r="G151" s="210"/>
      <c r="H151" s="210"/>
      <c r="I151" s="210"/>
    </row>
    <row r="152" spans="1:20" ht="16.5" thickBot="1"/>
    <row r="153" spans="1:20" ht="81.75" customHeight="1">
      <c r="A153" s="26" t="s">
        <v>1</v>
      </c>
      <c r="B153" s="178" t="s">
        <v>32</v>
      </c>
      <c r="C153" s="178" t="s">
        <v>33</v>
      </c>
      <c r="D153" s="178" t="s">
        <v>61</v>
      </c>
      <c r="E153" s="178" t="s">
        <v>35</v>
      </c>
      <c r="F153" s="178" t="s">
        <v>36</v>
      </c>
      <c r="G153" s="178" t="s">
        <v>37</v>
      </c>
      <c r="H153" s="178" t="s">
        <v>38</v>
      </c>
      <c r="I153" s="27" t="s">
        <v>39</v>
      </c>
    </row>
    <row r="154" spans="1:20" ht="16.5" thickBot="1">
      <c r="A154" s="28">
        <v>1</v>
      </c>
      <c r="B154" s="29">
        <v>1</v>
      </c>
      <c r="C154" s="29">
        <v>2</v>
      </c>
      <c r="D154" s="29">
        <v>3</v>
      </c>
      <c r="E154" s="29">
        <v>4</v>
      </c>
      <c r="F154" s="29">
        <v>5</v>
      </c>
      <c r="G154" s="29" t="s">
        <v>40</v>
      </c>
      <c r="H154" s="29">
        <v>7</v>
      </c>
      <c r="I154" s="30" t="s">
        <v>41</v>
      </c>
    </row>
    <row r="155" spans="1:20" ht="15.75" customHeight="1">
      <c r="A155" s="211" t="s">
        <v>64</v>
      </c>
      <c r="B155" s="212"/>
      <c r="C155" s="212"/>
      <c r="D155" s="212"/>
      <c r="E155" s="212"/>
      <c r="F155" s="212"/>
      <c r="G155" s="212"/>
      <c r="H155" s="212"/>
      <c r="I155" s="213"/>
    </row>
    <row r="156" spans="1:20">
      <c r="A156" s="21">
        <v>1</v>
      </c>
      <c r="B156" s="140" t="s">
        <v>174</v>
      </c>
      <c r="C156" s="22" t="s">
        <v>175</v>
      </c>
      <c r="D156" s="83">
        <v>581.39534883720933</v>
      </c>
      <c r="E156" s="14">
        <f>SUM(B19)</f>
        <v>19335</v>
      </c>
      <c r="F156" s="15">
        <f>SUM(B20)</f>
        <v>0.14094722953221703</v>
      </c>
      <c r="G156" s="5">
        <f>D156*F156/E156</f>
        <v>4.2382241366186466E-3</v>
      </c>
      <c r="H156" s="84">
        <v>43</v>
      </c>
      <c r="I156" s="73">
        <f>G156*H156</f>
        <v>0.18224363787460179</v>
      </c>
      <c r="L156" s="25">
        <f>D156*H156</f>
        <v>25000</v>
      </c>
    </row>
    <row r="157" spans="1:20" ht="32.25" thickBot="1">
      <c r="A157" s="21">
        <v>2</v>
      </c>
      <c r="B157" s="140" t="s">
        <v>176</v>
      </c>
      <c r="C157" s="22" t="s">
        <v>156</v>
      </c>
      <c r="D157" s="83">
        <v>1</v>
      </c>
      <c r="E157" s="14">
        <f>SUM(B19)</f>
        <v>19335</v>
      </c>
      <c r="F157" s="15">
        <f>SUM(B20)</f>
        <v>0.14094722953221703</v>
      </c>
      <c r="G157" s="5">
        <f>D157*F157/E157</f>
        <v>7.2897455149840714E-6</v>
      </c>
      <c r="H157" s="84">
        <v>302625</v>
      </c>
      <c r="I157" s="73">
        <f>G157*H157</f>
        <v>2.2060592364720546</v>
      </c>
      <c r="L157" s="25">
        <f>D157*H157</f>
        <v>302625</v>
      </c>
    </row>
    <row r="158" spans="1:20" ht="31.5" customHeight="1" thickBot="1">
      <c r="A158" s="201" t="s">
        <v>65</v>
      </c>
      <c r="B158" s="202"/>
      <c r="C158" s="202"/>
      <c r="D158" s="202"/>
      <c r="E158" s="202"/>
      <c r="F158" s="202"/>
      <c r="G158" s="203"/>
      <c r="H158" s="17"/>
      <c r="I158" s="74">
        <f>SUM(I157:I157)</f>
        <v>2.2060592364720546</v>
      </c>
    </row>
    <row r="160" spans="1:20" ht="33" customHeight="1">
      <c r="A160" s="214" t="s">
        <v>120</v>
      </c>
      <c r="B160" s="214"/>
      <c r="C160" s="214"/>
      <c r="D160" s="214"/>
      <c r="E160" s="214"/>
      <c r="F160" s="214"/>
      <c r="G160" s="214"/>
      <c r="H160" s="214"/>
      <c r="I160" s="214"/>
    </row>
    <row r="161" spans="1:13" ht="16.5" thickBot="1"/>
    <row r="162" spans="1:13" ht="81" customHeight="1">
      <c r="A162" s="26" t="s">
        <v>1</v>
      </c>
      <c r="B162" s="178" t="s">
        <v>32</v>
      </c>
      <c r="C162" s="178" t="s">
        <v>33</v>
      </c>
      <c r="D162" s="178" t="s">
        <v>61</v>
      </c>
      <c r="E162" s="178" t="s">
        <v>35</v>
      </c>
      <c r="F162" s="178" t="s">
        <v>36</v>
      </c>
      <c r="G162" s="178" t="s">
        <v>37</v>
      </c>
      <c r="H162" s="178" t="s">
        <v>38</v>
      </c>
      <c r="I162" s="27" t="s">
        <v>39</v>
      </c>
    </row>
    <row r="163" spans="1:13" ht="16.5" thickBot="1">
      <c r="A163" s="28">
        <v>1</v>
      </c>
      <c r="B163" s="29">
        <v>1</v>
      </c>
      <c r="C163" s="29">
        <v>2</v>
      </c>
      <c r="D163" s="29">
        <v>3</v>
      </c>
      <c r="E163" s="29">
        <v>4</v>
      </c>
      <c r="F163" s="29">
        <v>5</v>
      </c>
      <c r="G163" s="29" t="s">
        <v>40</v>
      </c>
      <c r="H163" s="29">
        <v>7</v>
      </c>
      <c r="I163" s="30" t="s">
        <v>41</v>
      </c>
    </row>
    <row r="164" spans="1:13" ht="15.75" customHeight="1">
      <c r="A164" s="211" t="s">
        <v>121</v>
      </c>
      <c r="B164" s="212"/>
      <c r="C164" s="212"/>
      <c r="D164" s="212"/>
      <c r="E164" s="212"/>
      <c r="F164" s="212"/>
      <c r="G164" s="212"/>
      <c r="H164" s="212"/>
      <c r="I164" s="213"/>
    </row>
    <row r="165" spans="1:13" ht="16.5" thickBot="1">
      <c r="A165" s="21" t="s">
        <v>105</v>
      </c>
      <c r="B165" s="91" t="s">
        <v>105</v>
      </c>
      <c r="C165" s="22" t="s">
        <v>105</v>
      </c>
      <c r="D165" s="83">
        <v>0</v>
      </c>
      <c r="E165" s="14">
        <f>SUM(B19)</f>
        <v>19335</v>
      </c>
      <c r="F165" s="15">
        <f>SUM(B20)</f>
        <v>0.14094722953221703</v>
      </c>
      <c r="G165" s="5">
        <f>D165*F165/E165</f>
        <v>0</v>
      </c>
      <c r="H165" s="84">
        <v>0</v>
      </c>
      <c r="I165" s="73">
        <f>G165*H165</f>
        <v>0</v>
      </c>
    </row>
    <row r="166" spans="1:13" ht="32.25" customHeight="1" thickBot="1">
      <c r="A166" s="201" t="s">
        <v>65</v>
      </c>
      <c r="B166" s="202"/>
      <c r="C166" s="202"/>
      <c r="D166" s="202"/>
      <c r="E166" s="202"/>
      <c r="F166" s="202"/>
      <c r="G166" s="203"/>
      <c r="H166" s="17"/>
      <c r="I166" s="74">
        <f>SUM(I165:I165)</f>
        <v>0</v>
      </c>
    </row>
    <row r="167" spans="1:13">
      <c r="H167"/>
    </row>
    <row r="168" spans="1:13" ht="15.75" customHeight="1">
      <c r="A168" s="204" t="s">
        <v>66</v>
      </c>
      <c r="B168" s="204"/>
      <c r="C168" s="204"/>
      <c r="D168" s="204"/>
      <c r="E168" s="204"/>
      <c r="F168" s="204"/>
      <c r="G168" s="204"/>
      <c r="H168" s="204"/>
      <c r="I168" s="204"/>
      <c r="J168" s="204"/>
    </row>
    <row r="170" spans="1:13">
      <c r="C170" s="173"/>
      <c r="D170" s="173"/>
      <c r="E170" s="173"/>
      <c r="F170" s="159"/>
      <c r="G170" s="160"/>
    </row>
    <row r="171" spans="1:13" ht="16.5" thickBot="1"/>
    <row r="172" spans="1:13" ht="18" customHeight="1">
      <c r="A172" s="55"/>
      <c r="B172" s="205" t="s">
        <v>88</v>
      </c>
      <c r="C172" s="206"/>
      <c r="D172" s="206"/>
      <c r="E172" s="206"/>
      <c r="F172" s="206"/>
      <c r="G172" s="206"/>
      <c r="H172" s="206"/>
      <c r="I172" s="207"/>
      <c r="J172" s="59" t="s">
        <v>87</v>
      </c>
    </row>
    <row r="173" spans="1:13" ht="26.25" customHeight="1">
      <c r="A173" s="55"/>
      <c r="B173" s="57"/>
      <c r="C173" s="52"/>
      <c r="D173" s="52"/>
      <c r="E173" s="52"/>
      <c r="F173" s="52"/>
      <c r="G173" s="52"/>
      <c r="H173" s="121"/>
      <c r="I173" s="161"/>
      <c r="J173" s="60"/>
      <c r="L173" s="25">
        <f>SUM(L96,L104,L157)</f>
        <v>432275</v>
      </c>
      <c r="M173" s="184" t="s">
        <v>128</v>
      </c>
    </row>
    <row r="174" spans="1:13" ht="16.5" thickBot="1">
      <c r="A174" s="53"/>
      <c r="B174" s="76">
        <f>SUM(I89)</f>
        <v>0</v>
      </c>
      <c r="C174" s="77">
        <f>SUM(I97)</f>
        <v>0.6278293324780031</v>
      </c>
      <c r="D174" s="77">
        <f>SUM(I105)</f>
        <v>0.31728617353968169</v>
      </c>
      <c r="E174" s="77">
        <f>SUM(I113)</f>
        <v>0</v>
      </c>
      <c r="F174" s="77">
        <f>SUM(I121)</f>
        <v>0</v>
      </c>
      <c r="G174" s="77">
        <f>SUM(I149)</f>
        <v>66.388547135968054</v>
      </c>
      <c r="H174" s="122">
        <f>SUM(I158)</f>
        <v>2.2060592364720546</v>
      </c>
      <c r="I174" s="158">
        <f>SUM(I166)</f>
        <v>0</v>
      </c>
      <c r="J174" s="79">
        <f>SUM(B174:I174)</f>
        <v>69.539721878457797</v>
      </c>
    </row>
  </sheetData>
  <dataConsolidate/>
  <mergeCells count="79"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  <mergeCell ref="E37:F37"/>
    <mergeCell ref="A22:I22"/>
    <mergeCell ref="A23:I23"/>
    <mergeCell ref="E25:F25"/>
    <mergeCell ref="E26:F26"/>
    <mergeCell ref="A27:I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58:I58"/>
    <mergeCell ref="E38:F38"/>
    <mergeCell ref="E39:F39"/>
    <mergeCell ref="E40:F40"/>
    <mergeCell ref="E41:F41"/>
    <mergeCell ref="E42:F42"/>
    <mergeCell ref="A43:F43"/>
    <mergeCell ref="A44:D44"/>
    <mergeCell ref="E44:F44"/>
    <mergeCell ref="G44:H44"/>
    <mergeCell ref="A46:I46"/>
    <mergeCell ref="A50:I50"/>
    <mergeCell ref="I51:I52"/>
    <mergeCell ref="A52:F52"/>
    <mergeCell ref="A54:I54"/>
    <mergeCell ref="I28:I42"/>
    <mergeCell ref="I59:I60"/>
    <mergeCell ref="A60:F60"/>
    <mergeCell ref="A62:I62"/>
    <mergeCell ref="A66:I66"/>
    <mergeCell ref="I67:I68"/>
    <mergeCell ref="A68:F68"/>
    <mergeCell ref="A168:J168"/>
    <mergeCell ref="B172:I172"/>
    <mergeCell ref="A158:G158"/>
    <mergeCell ref="A107:I107"/>
    <mergeCell ref="A111:I111"/>
    <mergeCell ref="A113:G113"/>
    <mergeCell ref="A115:I115"/>
    <mergeCell ref="A119:J119"/>
    <mergeCell ref="A121:G121"/>
    <mergeCell ref="A123:I123"/>
    <mergeCell ref="A127:I127"/>
    <mergeCell ref="A149:G149"/>
    <mergeCell ref="A151:I151"/>
    <mergeCell ref="A155:I155"/>
    <mergeCell ref="I43:I44"/>
    <mergeCell ref="A160:I160"/>
    <mergeCell ref="A164:I164"/>
    <mergeCell ref="A166:G166"/>
    <mergeCell ref="A105:G105"/>
    <mergeCell ref="A70:I70"/>
    <mergeCell ref="D74:G74"/>
    <mergeCell ref="A78:I78"/>
    <mergeCell ref="A80:I80"/>
    <mergeCell ref="A84:I84"/>
    <mergeCell ref="A89:G89"/>
    <mergeCell ref="A91:I91"/>
    <mergeCell ref="A95:I95"/>
    <mergeCell ref="A97:G97"/>
    <mergeCell ref="A99:I99"/>
    <mergeCell ref="A103:I103"/>
  </mergeCells>
  <printOptions horizontalCentered="1"/>
  <pageMargins left="0.39370078740157483" right="0.39370078740157483" top="0.39370078740157483" bottom="0.39370078740157483" header="0" footer="0"/>
  <pageSetup paperSize="9" scale="63" orientation="landscape" r:id="rId1"/>
  <rowBreaks count="1" manualBreakCount="1">
    <brk id="143" max="9" man="1"/>
  </rowBreaks>
  <drawing r:id="rId2"/>
  <legacyDrawing r:id="rId3"/>
  <oleObjects>
    <oleObject progId="Equation.3" shapeId="17409" r:id="rId4"/>
    <oleObject progId="Equation.3" shapeId="17410" r:id="rId5"/>
    <oleObject progId="Equation.3" shapeId="17411" r:id="rId6"/>
    <oleObject progId="Equation.3" shapeId="17412" r:id="rId7"/>
    <oleObject progId="Equation.3" shapeId="17413" r:id="rId8"/>
    <oleObject progId="Equation.3" shapeId="17414" r:id="rId9"/>
    <oleObject progId="Equation.3" shapeId="17415" r:id="rId10"/>
    <oleObject progId="Equation.3" shapeId="17416" r:id="rId11"/>
    <oleObject progId="Equation.3" shapeId="17417" r:id="rId12"/>
    <oleObject progId="Equation.3" shapeId="17418" r:id="rId13"/>
    <oleObject progId="Equation.3" shapeId="17419" r:id="rId14"/>
    <oleObject progId="Equation.3" shapeId="17420" r:id="rId15"/>
    <oleObject progId="Equation.3" shapeId="17421" r:id="rId16"/>
    <oleObject progId="Equation.3" shapeId="17422" r:id="rId17"/>
    <oleObject progId="Equation.3" shapeId="17423" r:id="rId18"/>
    <oleObject progId="Equation.3" shapeId="17424" r:id="rId19"/>
    <oleObject progId="Equation.3" shapeId="17425" r:id="rId20"/>
    <oleObject progId="Equation.3" shapeId="17426" r:id="rId21"/>
    <oleObject progId="Equation.3" shapeId="17427" r:id="rId22"/>
    <oleObject progId="Equation.3" shapeId="17428" r:id="rId23"/>
    <oleObject progId="Equation.3" shapeId="17429" r:id="rId24"/>
    <oleObject progId="Equation.3" shapeId="17430" r:id="rId25"/>
    <oleObject progId="Equation.3" shapeId="17431" r:id="rId26"/>
    <oleObject progId="Equation.3" shapeId="17432" r:id="rId27"/>
    <oleObject progId="Equation.3" shapeId="17433" r:id="rId28"/>
    <oleObject progId="Equation.3" shapeId="17434" r:id="rId29"/>
    <oleObject progId="Equation.3" shapeId="17435" r:id="rId30"/>
    <oleObject progId="Equation.3" shapeId="17436" r:id="rId31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33"/>
  <sheetViews>
    <sheetView view="pageBreakPreview" topLeftCell="A19" zoomScale="80" zoomScaleNormal="80" zoomScaleSheetLayoutView="80" workbookViewId="0">
      <selection activeCell="J48" sqref="J48"/>
    </sheetView>
  </sheetViews>
  <sheetFormatPr defaultRowHeight="15.75"/>
  <cols>
    <col min="1" max="1" width="5.7109375" style="174" customWidth="1"/>
    <col min="2" max="2" width="38.5703125" style="174" customWidth="1"/>
    <col min="3" max="3" width="19.5703125" style="174" customWidth="1"/>
    <col min="4" max="4" width="10.5703125" style="174" customWidth="1"/>
    <col min="5" max="5" width="11" style="174" customWidth="1"/>
    <col min="6" max="7" width="10.5703125" style="174" customWidth="1"/>
    <col min="8" max="8" width="30" style="174" customWidth="1"/>
    <col min="9" max="9" width="30.42578125" style="174" customWidth="1"/>
    <col min="10" max="10" width="18.7109375" style="174" customWidth="1"/>
    <col min="11" max="11" width="41.42578125" style="174" customWidth="1"/>
    <col min="12" max="12" width="23" style="174" customWidth="1"/>
    <col min="13" max="13" width="21" style="174" customWidth="1"/>
    <col min="14" max="14" width="9.140625" style="174"/>
    <col min="15" max="15" width="13.28515625" style="174" customWidth="1"/>
    <col min="16" max="16" width="12.28515625" style="174" customWidth="1"/>
    <col min="17" max="17" width="13.140625" style="174" customWidth="1"/>
    <col min="18" max="18" width="11.140625" style="174" customWidth="1"/>
    <col min="19" max="16384" width="9.140625" style="174"/>
  </cols>
  <sheetData>
    <row r="1" spans="1:13">
      <c r="A1" s="271" t="s">
        <v>67</v>
      </c>
      <c r="B1" s="271"/>
      <c r="C1" s="271"/>
      <c r="D1" s="271"/>
      <c r="E1" s="271"/>
      <c r="F1" s="271"/>
      <c r="G1" s="271"/>
      <c r="H1" s="271"/>
      <c r="I1" s="271"/>
      <c r="J1" s="271"/>
    </row>
    <row r="3" spans="1:13" ht="21.75" customHeight="1">
      <c r="C3" s="177"/>
      <c r="D3" s="39"/>
      <c r="F3" s="38"/>
      <c r="G3" s="25"/>
    </row>
    <row r="4" spans="1:13" ht="16.5" thickBot="1"/>
    <row r="5" spans="1:13" ht="87" customHeight="1">
      <c r="B5" s="80" t="s">
        <v>86</v>
      </c>
      <c r="C5" s="80" t="s">
        <v>88</v>
      </c>
      <c r="D5" s="272" t="s">
        <v>89</v>
      </c>
      <c r="E5" s="273"/>
    </row>
    <row r="6" spans="1:13" ht="32.25" customHeight="1" thickBot="1">
      <c r="B6" s="81"/>
      <c r="C6" s="81"/>
      <c r="D6" s="274"/>
      <c r="E6" s="275"/>
    </row>
    <row r="7" spans="1:13" ht="16.5" thickBot="1">
      <c r="B7" s="78">
        <f>'Формир. учёт (3)'!$H$76</f>
        <v>31.803961868497733</v>
      </c>
      <c r="C7" s="78">
        <f>'Формир. учёт (3)'!$J$174</f>
        <v>69.539721878457797</v>
      </c>
      <c r="D7" s="276">
        <f>SUM(B7:C7)</f>
        <v>101.34368374695553</v>
      </c>
      <c r="E7" s="277"/>
    </row>
    <row r="9" spans="1:13" ht="15.75" customHeight="1">
      <c r="A9" s="204" t="s">
        <v>68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</row>
    <row r="10" spans="1:13" ht="15.75" customHeight="1">
      <c r="A10" s="168"/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73"/>
    </row>
    <row r="11" spans="1:13" ht="15.75" customHeight="1">
      <c r="A11" s="214" t="s">
        <v>98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</row>
    <row r="12" spans="1:13" ht="16.5" thickBot="1"/>
    <row r="13" spans="1:13" ht="99" customHeight="1" thickBot="1">
      <c r="A13" s="262" t="s">
        <v>78</v>
      </c>
      <c r="B13" s="263" t="s">
        <v>69</v>
      </c>
      <c r="C13" s="263" t="s">
        <v>70</v>
      </c>
      <c r="D13" s="265" t="s">
        <v>71</v>
      </c>
      <c r="E13" s="266"/>
      <c r="F13" s="266"/>
      <c r="G13" s="267"/>
      <c r="H13" s="268" t="s">
        <v>82</v>
      </c>
      <c r="I13" s="263" t="s">
        <v>83</v>
      </c>
      <c r="J13" s="263" t="s">
        <v>72</v>
      </c>
      <c r="K13" s="263" t="s">
        <v>84</v>
      </c>
      <c r="L13" s="263" t="s">
        <v>77</v>
      </c>
      <c r="M13" s="262" t="s">
        <v>85</v>
      </c>
    </row>
    <row r="14" spans="1:13" ht="70.5" customHeight="1" thickBot="1">
      <c r="A14" s="262"/>
      <c r="B14" s="264"/>
      <c r="C14" s="264"/>
      <c r="D14" s="68" t="s">
        <v>73</v>
      </c>
      <c r="E14" s="69" t="s">
        <v>74</v>
      </c>
      <c r="F14" s="69" t="s">
        <v>75</v>
      </c>
      <c r="G14" s="70" t="s">
        <v>76</v>
      </c>
      <c r="H14" s="269"/>
      <c r="I14" s="264"/>
      <c r="J14" s="264"/>
      <c r="K14" s="270"/>
      <c r="L14" s="270"/>
      <c r="M14" s="262"/>
    </row>
    <row r="15" spans="1:13" ht="16.5" thickBot="1">
      <c r="A15" s="180">
        <v>1</v>
      </c>
      <c r="B15" s="181">
        <v>2</v>
      </c>
      <c r="C15" s="182">
        <v>3</v>
      </c>
      <c r="D15" s="46">
        <v>4</v>
      </c>
      <c r="E15" s="47">
        <v>5</v>
      </c>
      <c r="F15" s="47">
        <v>6</v>
      </c>
      <c r="G15" s="48">
        <v>7</v>
      </c>
      <c r="H15" s="182">
        <v>8</v>
      </c>
      <c r="I15" s="182">
        <v>9</v>
      </c>
      <c r="J15" s="182" t="s">
        <v>79</v>
      </c>
      <c r="K15" s="40" t="s">
        <v>81</v>
      </c>
      <c r="L15" s="41" t="s">
        <v>80</v>
      </c>
      <c r="M15" s="180">
        <v>13</v>
      </c>
    </row>
    <row r="16" spans="1:13" ht="79.5" thickBot="1">
      <c r="A16" s="63">
        <v>1</v>
      </c>
      <c r="B16" s="196" t="s">
        <v>199</v>
      </c>
      <c r="C16" s="182" t="s">
        <v>90</v>
      </c>
      <c r="D16" s="49">
        <f>SUM(D7)</f>
        <v>101.34368374695553</v>
      </c>
      <c r="E16" s="50">
        <f>'Формир. учёт (3)'!$D$76</f>
        <v>31.803961868497733</v>
      </c>
      <c r="F16" s="103">
        <f>'Формир. учёт (3)'!$B$174</f>
        <v>0</v>
      </c>
      <c r="G16" s="51">
        <f>'Формир. учёт (3)'!$C$174</f>
        <v>0.6278293324780031</v>
      </c>
      <c r="H16" s="42">
        <f>'Формир. учёт (3)'!$B$17</f>
        <v>28220</v>
      </c>
      <c r="I16" s="42">
        <f>'Формир. учёт (3)'!$B$18</f>
        <v>28220</v>
      </c>
      <c r="J16" s="43">
        <f>H16/I16</f>
        <v>1</v>
      </c>
      <c r="K16" s="44">
        <f>F16+G16</f>
        <v>0.6278293324780031</v>
      </c>
      <c r="L16" s="45">
        <f>K16/(F16+G16)</f>
        <v>1</v>
      </c>
      <c r="M16" s="87">
        <f>(E16/D16)*J16+(1-(E16/D16)*L16)</f>
        <v>1</v>
      </c>
    </row>
    <row r="18" spans="1:17">
      <c r="A18" s="210" t="s">
        <v>99</v>
      </c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</row>
    <row r="19" spans="1:17" ht="16.5" thickBot="1"/>
    <row r="20" spans="1:17" ht="63.75" thickBot="1">
      <c r="G20" s="186" t="s">
        <v>78</v>
      </c>
      <c r="H20" s="142" t="s">
        <v>69</v>
      </c>
      <c r="I20" s="185" t="s">
        <v>92</v>
      </c>
      <c r="J20" s="144" t="s">
        <v>91</v>
      </c>
    </row>
    <row r="21" spans="1:17" ht="16.5" thickBot="1">
      <c r="G21" s="187">
        <v>1</v>
      </c>
      <c r="H21" s="188">
        <v>2</v>
      </c>
      <c r="I21" s="146">
        <v>3</v>
      </c>
      <c r="J21" s="147">
        <v>4</v>
      </c>
    </row>
    <row r="22" spans="1:17" ht="95.25" thickBot="1">
      <c r="G22" s="189">
        <v>1</v>
      </c>
      <c r="H22" s="197" t="s">
        <v>199</v>
      </c>
      <c r="I22" s="93" t="s">
        <v>198</v>
      </c>
      <c r="J22" s="94">
        <v>1</v>
      </c>
      <c r="K22" s="92"/>
    </row>
    <row r="24" spans="1:17">
      <c r="A24" s="204" t="s">
        <v>94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</row>
    <row r="25" spans="1:17" ht="16.5" thickBot="1"/>
    <row r="26" spans="1:17" ht="100.5" customHeight="1">
      <c r="A26" s="65" t="s">
        <v>78</v>
      </c>
      <c r="B26" s="61" t="s">
        <v>69</v>
      </c>
      <c r="C26" s="61" t="s">
        <v>92</v>
      </c>
      <c r="D26" s="254" t="s">
        <v>95</v>
      </c>
      <c r="E26" s="254"/>
      <c r="F26" s="254" t="s">
        <v>96</v>
      </c>
      <c r="G26" s="254"/>
      <c r="H26" s="178" t="s">
        <v>91</v>
      </c>
      <c r="I26" s="178" t="s">
        <v>85</v>
      </c>
      <c r="J26" s="27" t="s">
        <v>89</v>
      </c>
      <c r="O26" s="25"/>
      <c r="Q26" s="25"/>
    </row>
    <row r="27" spans="1:17" ht="16.5" thickBot="1">
      <c r="A27" s="66"/>
      <c r="B27" s="64">
        <v>1</v>
      </c>
      <c r="C27" s="64">
        <v>2</v>
      </c>
      <c r="D27" s="255">
        <v>3</v>
      </c>
      <c r="E27" s="255"/>
      <c r="F27" s="256">
        <v>4</v>
      </c>
      <c r="G27" s="256"/>
      <c r="H27" s="179">
        <v>5</v>
      </c>
      <c r="I27" s="179">
        <v>6</v>
      </c>
      <c r="J27" s="67" t="s">
        <v>97</v>
      </c>
      <c r="O27" s="25"/>
      <c r="Q27" s="25"/>
    </row>
    <row r="28" spans="1:17" ht="79.5" thickBot="1">
      <c r="A28" s="164">
        <v>1</v>
      </c>
      <c r="B28" s="198" t="s">
        <v>199</v>
      </c>
      <c r="C28" s="93" t="s">
        <v>198</v>
      </c>
      <c r="D28" s="257" t="s">
        <v>90</v>
      </c>
      <c r="E28" s="257"/>
      <c r="F28" s="258">
        <f>SUM(D16)</f>
        <v>101.34368374695553</v>
      </c>
      <c r="G28" s="259"/>
      <c r="H28" s="95">
        <f>SUM(J22)</f>
        <v>1</v>
      </c>
      <c r="I28" s="95">
        <f>SUM(M16)</f>
        <v>1</v>
      </c>
      <c r="J28" s="96">
        <f>F28*H28*I28</f>
        <v>101.34368374695553</v>
      </c>
      <c r="L28" s="25"/>
      <c r="O28" s="25"/>
      <c r="P28" s="25"/>
      <c r="Q28" s="25"/>
    </row>
    <row r="29" spans="1:17" s="184" customFormat="1">
      <c r="A29" s="195"/>
      <c r="B29" s="192"/>
      <c r="C29" s="195"/>
      <c r="D29" s="192"/>
      <c r="E29" s="192"/>
      <c r="F29" s="193"/>
      <c r="G29" s="193"/>
      <c r="H29" s="194"/>
      <c r="I29" s="194"/>
      <c r="J29" s="162"/>
      <c r="L29" s="25"/>
      <c r="O29" s="25"/>
      <c r="P29" s="25"/>
      <c r="Q29" s="25"/>
    </row>
    <row r="30" spans="1:17">
      <c r="O30" s="25"/>
      <c r="P30" s="25"/>
      <c r="Q30" s="25"/>
    </row>
    <row r="31" spans="1:17" s="184" customFormat="1" ht="38.25" customHeight="1">
      <c r="D31" s="210" t="s">
        <v>199</v>
      </c>
      <c r="E31" s="210"/>
      <c r="F31" s="210"/>
      <c r="G31" s="210"/>
      <c r="H31" s="210"/>
      <c r="I31" s="210"/>
      <c r="J31" s="109">
        <f>J28*'Формир. учёт (3)'!$B$16</f>
        <v>13902225.192723613</v>
      </c>
      <c r="O31" s="25"/>
      <c r="P31" s="25"/>
      <c r="Q31" s="25"/>
    </row>
    <row r="32" spans="1:17" s="184" customFormat="1">
      <c r="O32" s="25"/>
      <c r="P32" s="25"/>
      <c r="Q32" s="25"/>
    </row>
    <row r="33" spans="15:17" s="184" customFormat="1">
      <c r="O33" s="25"/>
      <c r="P33" s="25"/>
      <c r="Q33" s="25"/>
    </row>
  </sheetData>
  <mergeCells count="25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D26:E26"/>
    <mergeCell ref="F26:G26"/>
    <mergeCell ref="D27:E27"/>
    <mergeCell ref="F27:G27"/>
    <mergeCell ref="D28:E28"/>
    <mergeCell ref="F28:G28"/>
    <mergeCell ref="D31:I31"/>
  </mergeCells>
  <printOptions horizontalCentered="1"/>
  <pageMargins left="0.39370078740157483" right="0.39370078740157483" top="0.39370078740157483" bottom="0.39370078740157483" header="0" footer="0"/>
  <pageSetup paperSize="9" scale="51" orientation="landscape" r:id="rId1"/>
  <legacyDrawing r:id="rId2"/>
  <oleObjects>
    <oleObject progId="Equation.3" shapeId="18433" r:id="rId3"/>
    <oleObject progId="Equation.3" shapeId="18434" r:id="rId4"/>
    <oleObject progId="Equation.3" shapeId="18435" r:id="rId5"/>
    <oleObject progId="Equation.3" shapeId="18436" r:id="rId6"/>
    <oleObject progId="Equation.3" shapeId="18437" r:id="rId7"/>
    <oleObject progId="Equation.3" shapeId="18438" r:id="rId8"/>
    <oleObject progId="Equation.3" shapeId="18439" r:id="rId9"/>
    <oleObject progId="Equation.3" shapeId="18440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T174"/>
  <sheetViews>
    <sheetView view="pageBreakPreview" topLeftCell="A2" zoomScale="80" zoomScaleSheetLayoutView="80" workbookViewId="0">
      <selection activeCell="D29" sqref="D29"/>
    </sheetView>
  </sheetViews>
  <sheetFormatPr defaultRowHeight="15.75"/>
  <cols>
    <col min="1" max="1" width="5.5703125" style="174" customWidth="1"/>
    <col min="2" max="2" width="44.85546875" style="174" customWidth="1"/>
    <col min="3" max="3" width="31.42578125" style="174" customWidth="1"/>
    <col min="4" max="4" width="21.7109375" style="174" customWidth="1"/>
    <col min="5" max="6" width="16.5703125" style="174" customWidth="1"/>
    <col min="7" max="7" width="13.42578125" style="174" customWidth="1"/>
    <col min="8" max="8" width="17.7109375" style="174" customWidth="1"/>
    <col min="9" max="9" width="33.42578125" style="174" customWidth="1"/>
    <col min="10" max="10" width="17.5703125" style="174" customWidth="1"/>
    <col min="11" max="11" width="9.140625" style="174"/>
    <col min="12" max="12" width="17" style="174" customWidth="1"/>
    <col min="13" max="13" width="16.7109375" style="174" customWidth="1"/>
    <col min="14" max="14" width="15" style="174" customWidth="1"/>
    <col min="15" max="15" width="13.140625" style="174" bestFit="1" customWidth="1"/>
    <col min="16" max="16" width="15" style="174" customWidth="1"/>
    <col min="17" max="17" width="17" style="174" customWidth="1"/>
    <col min="18" max="18" width="15.28515625" style="174" customWidth="1"/>
    <col min="19" max="19" width="14" style="174" customWidth="1"/>
    <col min="20" max="16384" width="9.140625" style="174"/>
  </cols>
  <sheetData>
    <row r="1" spans="1:12">
      <c r="I1" s="174" t="s">
        <v>108</v>
      </c>
    </row>
    <row r="2" spans="1:12" ht="47.25">
      <c r="I2" s="174" t="s">
        <v>113</v>
      </c>
    </row>
    <row r="4" spans="1:12">
      <c r="I4" s="97"/>
      <c r="J4" s="174" t="s">
        <v>109</v>
      </c>
    </row>
    <row r="6" spans="1:12" ht="15.75" customHeight="1">
      <c r="H6" s="245" t="s">
        <v>191</v>
      </c>
      <c r="I6" s="245"/>
      <c r="J6" s="245"/>
    </row>
    <row r="7" spans="1:12" hidden="1"/>
    <row r="8" spans="1:12">
      <c r="A8" s="246" t="s">
        <v>134</v>
      </c>
      <c r="B8" s="246"/>
      <c r="C8" s="246"/>
      <c r="D8" s="246"/>
      <c r="E8" s="246"/>
      <c r="F8" s="246"/>
      <c r="G8" s="246"/>
      <c r="H8" s="246"/>
      <c r="I8" s="246"/>
      <c r="J8" s="1"/>
      <c r="K8" s="1"/>
      <c r="L8" s="1"/>
    </row>
    <row r="9" spans="1:12">
      <c r="A9" s="247" t="s">
        <v>186</v>
      </c>
      <c r="B9" s="247"/>
      <c r="C9" s="247"/>
      <c r="D9" s="247"/>
      <c r="E9" s="247"/>
      <c r="F9" s="247"/>
      <c r="G9" s="247"/>
      <c r="H9" s="247"/>
      <c r="I9" s="247"/>
      <c r="J9" s="3"/>
      <c r="K9" s="3"/>
      <c r="L9" s="3"/>
    </row>
    <row r="10" spans="1:12">
      <c r="A10" s="248" t="s">
        <v>190</v>
      </c>
      <c r="B10" s="248"/>
      <c r="C10" s="248"/>
      <c r="D10" s="248"/>
      <c r="E10" s="248"/>
      <c r="F10" s="248"/>
      <c r="G10" s="248"/>
      <c r="H10" s="248"/>
      <c r="I10" s="248"/>
      <c r="J10" s="2"/>
      <c r="K10" s="2"/>
      <c r="L10" s="2"/>
    </row>
    <row r="11" spans="1:12">
      <c r="C11" s="249"/>
      <c r="D11" s="249"/>
      <c r="E11" s="249"/>
      <c r="F11" s="249"/>
      <c r="G11" s="249"/>
      <c r="H11" s="249"/>
    </row>
    <row r="12" spans="1:12">
      <c r="A12" s="204" t="s">
        <v>14</v>
      </c>
      <c r="B12" s="204"/>
      <c r="C12" s="204"/>
      <c r="D12" s="204"/>
      <c r="E12" s="204"/>
      <c r="F12" s="204"/>
      <c r="G12" s="204"/>
      <c r="H12" s="204"/>
      <c r="I12" s="204"/>
    </row>
    <row r="14" spans="1:12">
      <c r="A14" s="210" t="s">
        <v>15</v>
      </c>
      <c r="B14" s="210"/>
      <c r="C14" s="210"/>
      <c r="D14" s="210"/>
      <c r="E14" s="210"/>
      <c r="F14" s="210"/>
      <c r="G14" s="210"/>
      <c r="H14" s="210"/>
      <c r="I14" s="210"/>
    </row>
    <row r="16" spans="1:12">
      <c r="B16" s="154">
        <v>136</v>
      </c>
      <c r="C16" s="250" t="s">
        <v>200</v>
      </c>
      <c r="D16" s="250"/>
      <c r="E16" s="250"/>
      <c r="F16" s="250"/>
      <c r="G16" s="250"/>
      <c r="H16" s="250"/>
      <c r="I16" s="250"/>
    </row>
    <row r="17" spans="1:18" ht="32.25" customHeight="1">
      <c r="B17" s="155">
        <v>28220</v>
      </c>
      <c r="C17" s="244" t="s">
        <v>177</v>
      </c>
      <c r="D17" s="244"/>
      <c r="E17" s="244"/>
      <c r="F17" s="244"/>
      <c r="G17" s="244"/>
      <c r="H17" s="244"/>
      <c r="I17" s="244"/>
      <c r="L17" s="31"/>
    </row>
    <row r="18" spans="1:18" ht="32.25" customHeight="1">
      <c r="B18" s="155">
        <v>28220</v>
      </c>
      <c r="C18" s="244" t="s">
        <v>93</v>
      </c>
      <c r="D18" s="244"/>
      <c r="E18" s="244"/>
      <c r="F18" s="244"/>
      <c r="G18" s="244"/>
      <c r="H18" s="244"/>
      <c r="I18" s="244"/>
      <c r="L18" s="31"/>
    </row>
    <row r="19" spans="1:18" ht="32.25" customHeight="1">
      <c r="B19" s="110">
        <f>SUM(C28:C42)</f>
        <v>20321</v>
      </c>
      <c r="C19" s="244" t="s">
        <v>178</v>
      </c>
      <c r="D19" s="244"/>
      <c r="E19" s="244"/>
      <c r="F19" s="244"/>
      <c r="G19" s="244"/>
      <c r="H19" s="244"/>
      <c r="I19" s="244"/>
      <c r="L19" s="88"/>
    </row>
    <row r="20" spans="1:18" ht="31.5" customHeight="1">
      <c r="B20" s="82">
        <f>E44</f>
        <v>149.41911764705878</v>
      </c>
      <c r="C20" s="244" t="s">
        <v>100</v>
      </c>
      <c r="D20" s="244"/>
      <c r="E20" s="244"/>
      <c r="F20" s="244"/>
      <c r="G20" s="244"/>
      <c r="H20" s="244"/>
      <c r="I20" s="244"/>
      <c r="L20" s="90"/>
      <c r="M20" s="90"/>
    </row>
    <row r="21" spans="1:18">
      <c r="B21" s="173"/>
      <c r="C21" s="172"/>
      <c r="D21" s="172"/>
      <c r="E21" s="172"/>
      <c r="F21" s="172"/>
      <c r="G21" s="172"/>
      <c r="H21" s="172"/>
      <c r="I21" s="172"/>
    </row>
    <row r="22" spans="1:18">
      <c r="A22" s="204" t="s">
        <v>29</v>
      </c>
      <c r="B22" s="204"/>
      <c r="C22" s="204"/>
      <c r="D22" s="204"/>
      <c r="E22" s="204"/>
      <c r="F22" s="204"/>
      <c r="G22" s="204"/>
      <c r="H22" s="204"/>
      <c r="I22" s="204"/>
    </row>
    <row r="23" spans="1:18">
      <c r="A23" s="230" t="s">
        <v>16</v>
      </c>
      <c r="B23" s="230"/>
      <c r="C23" s="230"/>
      <c r="D23" s="230"/>
      <c r="E23" s="230"/>
      <c r="F23" s="230"/>
      <c r="G23" s="230"/>
      <c r="H23" s="230"/>
      <c r="I23" s="230"/>
    </row>
    <row r="24" spans="1:18" ht="16.5" thickBot="1">
      <c r="A24" s="6"/>
      <c r="B24" s="6"/>
      <c r="C24" s="6"/>
      <c r="D24" s="6"/>
      <c r="E24" s="6"/>
      <c r="F24" s="6"/>
      <c r="G24" s="6"/>
      <c r="H24" s="6"/>
      <c r="I24" s="6"/>
    </row>
    <row r="25" spans="1:18" ht="69" customHeight="1" thickBot="1">
      <c r="A25" s="10" t="s">
        <v>1</v>
      </c>
      <c r="B25" s="170" t="s">
        <v>107</v>
      </c>
      <c r="C25" s="170" t="s">
        <v>2</v>
      </c>
      <c r="D25" s="170" t="s">
        <v>3</v>
      </c>
      <c r="E25" s="231" t="s">
        <v>4</v>
      </c>
      <c r="F25" s="231"/>
      <c r="G25" s="170" t="s">
        <v>5</v>
      </c>
      <c r="H25" s="170" t="s">
        <v>6</v>
      </c>
      <c r="I25" s="11" t="s">
        <v>7</v>
      </c>
      <c r="L25" s="90">
        <f>SUM(C28:C42)</f>
        <v>20321</v>
      </c>
    </row>
    <row r="26" spans="1:18" ht="16.5" thickBot="1">
      <c r="A26" s="12">
        <v>1</v>
      </c>
      <c r="B26" s="171">
        <v>2</v>
      </c>
      <c r="C26" s="171">
        <v>3</v>
      </c>
      <c r="D26" s="171">
        <v>4</v>
      </c>
      <c r="E26" s="232" t="s">
        <v>18</v>
      </c>
      <c r="F26" s="232"/>
      <c r="G26" s="171">
        <v>6</v>
      </c>
      <c r="H26" s="171" t="s">
        <v>8</v>
      </c>
      <c r="I26" s="13">
        <v>8</v>
      </c>
    </row>
    <row r="27" spans="1:18" ht="16.5" thickBot="1">
      <c r="A27" s="233" t="s">
        <v>20</v>
      </c>
      <c r="B27" s="234"/>
      <c r="C27" s="234"/>
      <c r="D27" s="234"/>
      <c r="E27" s="234"/>
      <c r="F27" s="234"/>
      <c r="G27" s="234"/>
      <c r="H27" s="234"/>
      <c r="I27" s="235"/>
    </row>
    <row r="28" spans="1:18" ht="15.75" customHeight="1">
      <c r="A28" s="149">
        <v>1</v>
      </c>
      <c r="B28" s="150" t="s">
        <v>136</v>
      </c>
      <c r="C28" s="151">
        <v>495</v>
      </c>
      <c r="D28" s="152">
        <f>B16</f>
        <v>136</v>
      </c>
      <c r="E28" s="242">
        <f>C28/D28</f>
        <v>3.6397058823529411</v>
      </c>
      <c r="F28" s="243"/>
      <c r="G28" s="15">
        <f>(B17*12)*1.302/1954</f>
        <v>225.64446264073698</v>
      </c>
      <c r="H28" s="153">
        <f>E28*G28</f>
        <v>821.27947799385879</v>
      </c>
      <c r="I28" s="241" t="s">
        <v>188</v>
      </c>
      <c r="L28" s="25">
        <f>C28*G28</f>
        <v>111694.0090071648</v>
      </c>
      <c r="R28" s="25"/>
    </row>
    <row r="29" spans="1:18">
      <c r="A29" s="106">
        <v>2</v>
      </c>
      <c r="B29" s="107" t="s">
        <v>137</v>
      </c>
      <c r="C29" s="83">
        <v>495</v>
      </c>
      <c r="D29" s="23">
        <f>B16</f>
        <v>136</v>
      </c>
      <c r="E29" s="208">
        <f t="shared" ref="E29:E42" si="0">C29/D29</f>
        <v>3.6397058823529411</v>
      </c>
      <c r="F29" s="209"/>
      <c r="G29" s="15">
        <f>(B17*12)*1.302/1954</f>
        <v>225.64446264073698</v>
      </c>
      <c r="H29" s="73">
        <f t="shared" ref="H29:H42" si="1">E29*G29</f>
        <v>821.27947799385879</v>
      </c>
      <c r="I29" s="228"/>
      <c r="L29" s="25">
        <f t="shared" ref="L29:L42" si="2">C29*G29</f>
        <v>111694.0090071648</v>
      </c>
      <c r="R29" s="25"/>
    </row>
    <row r="30" spans="1:18">
      <c r="A30" s="106">
        <v>3</v>
      </c>
      <c r="B30" s="107" t="s">
        <v>138</v>
      </c>
      <c r="C30" s="83">
        <v>2730</v>
      </c>
      <c r="D30" s="23">
        <f>B16</f>
        <v>136</v>
      </c>
      <c r="E30" s="208">
        <f>C30/D30</f>
        <v>20.073529411764707</v>
      </c>
      <c r="F30" s="209"/>
      <c r="G30" s="15">
        <f>(B17*12)*1.302/1954</f>
        <v>225.64446264073698</v>
      </c>
      <c r="H30" s="73">
        <f t="shared" si="1"/>
        <v>4529.4807574206761</v>
      </c>
      <c r="I30" s="228"/>
      <c r="L30" s="25">
        <f t="shared" si="2"/>
        <v>616009.38300921198</v>
      </c>
      <c r="R30" s="25"/>
    </row>
    <row r="31" spans="1:18">
      <c r="A31" s="106">
        <v>4</v>
      </c>
      <c r="B31" s="107" t="s">
        <v>139</v>
      </c>
      <c r="C31" s="83">
        <v>495</v>
      </c>
      <c r="D31" s="23">
        <f>B$16</f>
        <v>136</v>
      </c>
      <c r="E31" s="208">
        <f t="shared" si="0"/>
        <v>3.6397058823529411</v>
      </c>
      <c r="F31" s="209"/>
      <c r="G31" s="15">
        <f>(B18*12)*1.302/1954</f>
        <v>225.64446264073698</v>
      </c>
      <c r="H31" s="73">
        <f t="shared" si="1"/>
        <v>821.27947799385879</v>
      </c>
      <c r="I31" s="228"/>
      <c r="L31" s="25">
        <f t="shared" si="2"/>
        <v>111694.0090071648</v>
      </c>
      <c r="R31" s="25"/>
    </row>
    <row r="32" spans="1:18" ht="31.5">
      <c r="A32" s="106">
        <v>5</v>
      </c>
      <c r="B32" s="107" t="s">
        <v>140</v>
      </c>
      <c r="C32" s="83">
        <v>248</v>
      </c>
      <c r="D32" s="23">
        <f t="shared" ref="D32:D42" si="3">B$16</f>
        <v>136</v>
      </c>
      <c r="E32" s="208">
        <f>C32/D32</f>
        <v>1.8235294117647058</v>
      </c>
      <c r="F32" s="209"/>
      <c r="G32" s="15">
        <f>(B18*12)*1.302/1954</f>
        <v>225.64446264073698</v>
      </c>
      <c r="H32" s="73">
        <f>E32*G32</f>
        <v>411.46931422722622</v>
      </c>
      <c r="I32" s="228"/>
      <c r="L32" s="25">
        <f t="shared" si="2"/>
        <v>55959.826734902766</v>
      </c>
      <c r="R32" s="25"/>
    </row>
    <row r="33" spans="1:18">
      <c r="A33" s="106">
        <v>6</v>
      </c>
      <c r="B33" s="107" t="s">
        <v>141</v>
      </c>
      <c r="C33" s="83">
        <v>248</v>
      </c>
      <c r="D33" s="23">
        <f t="shared" si="3"/>
        <v>136</v>
      </c>
      <c r="E33" s="208">
        <f t="shared" si="0"/>
        <v>1.8235294117647058</v>
      </c>
      <c r="F33" s="209"/>
      <c r="G33" s="15">
        <f>(B18*12)*1.302/1954</f>
        <v>225.64446264073698</v>
      </c>
      <c r="H33" s="73">
        <f t="shared" si="1"/>
        <v>411.46931422722622</v>
      </c>
      <c r="I33" s="228"/>
      <c r="L33" s="25">
        <f t="shared" si="2"/>
        <v>55959.826734902766</v>
      </c>
      <c r="R33" s="25"/>
    </row>
    <row r="34" spans="1:18">
      <c r="A34" s="106">
        <v>7</v>
      </c>
      <c r="B34" s="107" t="s">
        <v>142</v>
      </c>
      <c r="C34" s="83">
        <v>2960</v>
      </c>
      <c r="D34" s="23">
        <f t="shared" si="3"/>
        <v>136</v>
      </c>
      <c r="E34" s="208">
        <f t="shared" si="0"/>
        <v>21.764705882352942</v>
      </c>
      <c r="F34" s="209"/>
      <c r="G34" s="15">
        <f>(B17*12)*1.302/1954</f>
        <v>225.64446264073698</v>
      </c>
      <c r="H34" s="73">
        <f t="shared" si="1"/>
        <v>4911.0853633572169</v>
      </c>
      <c r="I34" s="228"/>
      <c r="L34" s="25">
        <f>C34*G34</f>
        <v>667907.60941658146</v>
      </c>
      <c r="R34" s="25"/>
    </row>
    <row r="35" spans="1:18">
      <c r="A35" s="106">
        <v>8</v>
      </c>
      <c r="B35" s="107" t="s">
        <v>143</v>
      </c>
      <c r="C35" s="83">
        <v>495</v>
      </c>
      <c r="D35" s="23">
        <f t="shared" si="3"/>
        <v>136</v>
      </c>
      <c r="E35" s="208">
        <f t="shared" si="0"/>
        <v>3.6397058823529411</v>
      </c>
      <c r="F35" s="209"/>
      <c r="G35" s="15">
        <f>(B17*12)*1.302/1954</f>
        <v>225.64446264073698</v>
      </c>
      <c r="H35" s="73">
        <f t="shared" si="1"/>
        <v>821.27947799385879</v>
      </c>
      <c r="I35" s="228"/>
      <c r="L35" s="25">
        <f t="shared" si="2"/>
        <v>111694.0090071648</v>
      </c>
      <c r="R35" s="25"/>
    </row>
    <row r="36" spans="1:18" ht="31.5">
      <c r="A36" s="106">
        <v>9</v>
      </c>
      <c r="B36" s="107" t="s">
        <v>180</v>
      </c>
      <c r="C36" s="83">
        <v>495</v>
      </c>
      <c r="D36" s="23">
        <f t="shared" si="3"/>
        <v>136</v>
      </c>
      <c r="E36" s="208">
        <f t="shared" si="0"/>
        <v>3.6397058823529411</v>
      </c>
      <c r="F36" s="209"/>
      <c r="G36" s="15">
        <f>(B17*12)*1.302/1954</f>
        <v>225.64446264073698</v>
      </c>
      <c r="H36" s="73">
        <f t="shared" si="1"/>
        <v>821.27947799385879</v>
      </c>
      <c r="I36" s="228"/>
      <c r="L36" s="25">
        <f t="shared" si="2"/>
        <v>111694.0090071648</v>
      </c>
      <c r="R36" s="25"/>
    </row>
    <row r="37" spans="1:18" ht="31.5">
      <c r="A37" s="106">
        <v>10</v>
      </c>
      <c r="B37" s="107" t="s">
        <v>144</v>
      </c>
      <c r="C37" s="83">
        <v>8195</v>
      </c>
      <c r="D37" s="23">
        <f t="shared" si="3"/>
        <v>136</v>
      </c>
      <c r="E37" s="208">
        <f t="shared" si="0"/>
        <v>60.257352941176471</v>
      </c>
      <c r="F37" s="209"/>
      <c r="G37" s="15">
        <f>(B17*12)*1.302/1954</f>
        <v>225.64446264073698</v>
      </c>
      <c r="H37" s="73">
        <f t="shared" si="1"/>
        <v>13596.738024564997</v>
      </c>
      <c r="I37" s="228"/>
      <c r="L37" s="25">
        <f t="shared" si="2"/>
        <v>1849156.3713408394</v>
      </c>
      <c r="R37" s="25"/>
    </row>
    <row r="38" spans="1:18">
      <c r="A38" s="106">
        <v>11</v>
      </c>
      <c r="B38" s="107" t="s">
        <v>145</v>
      </c>
      <c r="C38" s="83">
        <v>495</v>
      </c>
      <c r="D38" s="23">
        <f t="shared" si="3"/>
        <v>136</v>
      </c>
      <c r="E38" s="208">
        <f t="shared" si="0"/>
        <v>3.6397058823529411</v>
      </c>
      <c r="F38" s="209"/>
      <c r="G38" s="15">
        <f>(B18*12)*1.302/1954</f>
        <v>225.64446264073698</v>
      </c>
      <c r="H38" s="73">
        <f t="shared" si="1"/>
        <v>821.27947799385879</v>
      </c>
      <c r="I38" s="228"/>
      <c r="L38" s="25">
        <f t="shared" si="2"/>
        <v>111694.0090071648</v>
      </c>
      <c r="R38" s="25"/>
    </row>
    <row r="39" spans="1:18" ht="31.5">
      <c r="A39" s="106">
        <v>12</v>
      </c>
      <c r="B39" s="107" t="s">
        <v>146</v>
      </c>
      <c r="C39" s="83">
        <v>990</v>
      </c>
      <c r="D39" s="23">
        <f t="shared" si="3"/>
        <v>136</v>
      </c>
      <c r="E39" s="208">
        <f t="shared" si="0"/>
        <v>7.2794117647058822</v>
      </c>
      <c r="F39" s="209"/>
      <c r="G39" s="15">
        <f>(B17*12)*1.302/1954</f>
        <v>225.64446264073698</v>
      </c>
      <c r="H39" s="73">
        <f t="shared" si="1"/>
        <v>1642.5589559877176</v>
      </c>
      <c r="I39" s="228"/>
      <c r="L39" s="25">
        <f t="shared" si="2"/>
        <v>223388.0180143296</v>
      </c>
      <c r="R39" s="25"/>
    </row>
    <row r="40" spans="1:18">
      <c r="A40" s="106">
        <v>13</v>
      </c>
      <c r="B40" s="107" t="s">
        <v>147</v>
      </c>
      <c r="C40" s="83">
        <v>990</v>
      </c>
      <c r="D40" s="23">
        <f t="shared" si="3"/>
        <v>136</v>
      </c>
      <c r="E40" s="208">
        <f t="shared" si="0"/>
        <v>7.2794117647058822</v>
      </c>
      <c r="F40" s="209"/>
      <c r="G40" s="15">
        <f>(B18*12)*1.302/1954</f>
        <v>225.64446264073698</v>
      </c>
      <c r="H40" s="73">
        <f t="shared" si="1"/>
        <v>1642.5589559877176</v>
      </c>
      <c r="I40" s="228"/>
      <c r="L40" s="25">
        <f t="shared" si="2"/>
        <v>223388.0180143296</v>
      </c>
      <c r="R40" s="25"/>
    </row>
    <row r="41" spans="1:18" ht="31.5">
      <c r="A41" s="106">
        <v>14</v>
      </c>
      <c r="B41" s="107" t="s">
        <v>148</v>
      </c>
      <c r="C41" s="83">
        <v>495</v>
      </c>
      <c r="D41" s="23">
        <f t="shared" si="3"/>
        <v>136</v>
      </c>
      <c r="E41" s="208">
        <f t="shared" si="0"/>
        <v>3.6397058823529411</v>
      </c>
      <c r="F41" s="209"/>
      <c r="G41" s="15">
        <f>(B18*12)*1.302/1954</f>
        <v>225.64446264073698</v>
      </c>
      <c r="H41" s="73">
        <f t="shared" si="1"/>
        <v>821.27947799385879</v>
      </c>
      <c r="I41" s="228"/>
      <c r="L41" s="25">
        <f t="shared" si="2"/>
        <v>111694.0090071648</v>
      </c>
      <c r="R41" s="25"/>
    </row>
    <row r="42" spans="1:18" ht="16.5" thickBot="1">
      <c r="A42" s="106">
        <v>15</v>
      </c>
      <c r="B42" s="107" t="s">
        <v>179</v>
      </c>
      <c r="C42" s="83">
        <v>495</v>
      </c>
      <c r="D42" s="23">
        <f t="shared" si="3"/>
        <v>136</v>
      </c>
      <c r="E42" s="208">
        <f t="shared" si="0"/>
        <v>3.6397058823529411</v>
      </c>
      <c r="F42" s="209"/>
      <c r="G42" s="15">
        <f>(B18*12)*1.302/1954</f>
        <v>225.64446264073698</v>
      </c>
      <c r="H42" s="73">
        <f t="shared" si="1"/>
        <v>821.27947799385879</v>
      </c>
      <c r="I42" s="228"/>
      <c r="L42" s="25">
        <f t="shared" si="2"/>
        <v>111694.0090071648</v>
      </c>
      <c r="R42" s="25"/>
    </row>
    <row r="43" spans="1:18" ht="31.5" customHeight="1" thickBot="1">
      <c r="A43" s="201" t="s">
        <v>22</v>
      </c>
      <c r="B43" s="202"/>
      <c r="C43" s="202"/>
      <c r="D43" s="202"/>
      <c r="E43" s="202"/>
      <c r="F43" s="202"/>
      <c r="G43" s="166"/>
      <c r="H43" s="74">
        <f>SUM(H28:H42)</f>
        <v>33715.596509723648</v>
      </c>
      <c r="I43" s="228"/>
      <c r="L43" s="109">
        <f>SUM(L28:L42)</f>
        <v>4585321.1253224164</v>
      </c>
      <c r="M43" s="109">
        <f>L149</f>
        <v>2660512.7499999995</v>
      </c>
      <c r="N43" s="109">
        <f>L43+M43</f>
        <v>7245833.8753224164</v>
      </c>
      <c r="P43" s="25"/>
      <c r="Q43" s="25"/>
      <c r="R43" s="25"/>
    </row>
    <row r="44" spans="1:18" ht="36" customHeight="1" thickBot="1">
      <c r="A44" s="236" t="s">
        <v>19</v>
      </c>
      <c r="B44" s="237"/>
      <c r="C44" s="237"/>
      <c r="D44" s="238"/>
      <c r="E44" s="239">
        <f>SUM(E28:F42)</f>
        <v>149.41911764705878</v>
      </c>
      <c r="F44" s="240"/>
      <c r="G44" s="240"/>
      <c r="H44" s="240"/>
      <c r="I44" s="229"/>
    </row>
    <row r="45" spans="1:18">
      <c r="A45" s="8"/>
      <c r="B45" s="8"/>
      <c r="C45" s="8"/>
      <c r="D45" s="8"/>
      <c r="E45" s="9"/>
      <c r="F45" s="9"/>
      <c r="G45" s="8"/>
      <c r="H45" s="8"/>
      <c r="I45" s="8"/>
    </row>
    <row r="46" spans="1:18" ht="32.25" customHeight="1">
      <c r="A46" s="230" t="s">
        <v>17</v>
      </c>
      <c r="B46" s="230"/>
      <c r="C46" s="230"/>
      <c r="D46" s="230"/>
      <c r="E46" s="230"/>
      <c r="F46" s="230"/>
      <c r="G46" s="230"/>
      <c r="H46" s="230"/>
      <c r="I46" s="230"/>
    </row>
    <row r="47" spans="1:18" ht="16.5" thickBot="1"/>
    <row r="48" spans="1:18" ht="71.25" customHeight="1" thickBot="1">
      <c r="A48" s="10" t="s">
        <v>1</v>
      </c>
      <c r="B48" s="170" t="s">
        <v>26</v>
      </c>
      <c r="C48" s="170" t="s">
        <v>9</v>
      </c>
      <c r="D48" s="170" t="s">
        <v>3</v>
      </c>
      <c r="E48" s="170" t="s">
        <v>10</v>
      </c>
      <c r="F48" s="170" t="s">
        <v>11</v>
      </c>
      <c r="G48" s="170" t="s">
        <v>12</v>
      </c>
      <c r="H48" s="170" t="s">
        <v>6</v>
      </c>
      <c r="I48" s="11" t="s">
        <v>7</v>
      </c>
    </row>
    <row r="49" spans="1:9" ht="16.5" thickBot="1">
      <c r="A49" s="18">
        <v>1</v>
      </c>
      <c r="B49" s="19">
        <v>2</v>
      </c>
      <c r="C49" s="19">
        <v>3</v>
      </c>
      <c r="D49" s="19">
        <v>4</v>
      </c>
      <c r="E49" s="19" t="s">
        <v>18</v>
      </c>
      <c r="F49" s="19">
        <v>6</v>
      </c>
      <c r="G49" s="19">
        <v>7</v>
      </c>
      <c r="H49" s="19" t="s">
        <v>13</v>
      </c>
      <c r="I49" s="20">
        <v>9</v>
      </c>
    </row>
    <row r="50" spans="1:9">
      <c r="A50" s="215" t="s">
        <v>21</v>
      </c>
      <c r="B50" s="216"/>
      <c r="C50" s="216"/>
      <c r="D50" s="216"/>
      <c r="E50" s="216"/>
      <c r="F50" s="216"/>
      <c r="G50" s="216"/>
      <c r="H50" s="216"/>
      <c r="I50" s="217"/>
    </row>
    <row r="51" spans="1:9" ht="57" customHeight="1" thickBot="1">
      <c r="A51" s="21" t="s">
        <v>105</v>
      </c>
      <c r="B51" s="22" t="s">
        <v>105</v>
      </c>
      <c r="C51" s="83">
        <v>0</v>
      </c>
      <c r="D51" s="23">
        <f>B16</f>
        <v>136</v>
      </c>
      <c r="E51" s="24">
        <f>C51/D51</f>
        <v>0</v>
      </c>
      <c r="F51" s="83">
        <v>0</v>
      </c>
      <c r="G51" s="84">
        <v>0</v>
      </c>
      <c r="H51" s="15">
        <v>0</v>
      </c>
      <c r="I51" s="227" t="s">
        <v>23</v>
      </c>
    </row>
    <row r="52" spans="1:9" ht="32.25" customHeight="1" thickBot="1">
      <c r="A52" s="201" t="s">
        <v>27</v>
      </c>
      <c r="B52" s="202"/>
      <c r="C52" s="202"/>
      <c r="D52" s="202"/>
      <c r="E52" s="202"/>
      <c r="F52" s="203"/>
      <c r="G52" s="16"/>
      <c r="H52" s="17">
        <f>SUM(H51)</f>
        <v>0</v>
      </c>
      <c r="I52" s="219"/>
    </row>
    <row r="53" spans="1:9">
      <c r="A53" s="112"/>
      <c r="B53" s="112"/>
      <c r="C53" s="112"/>
      <c r="D53" s="112"/>
      <c r="E53" s="112"/>
      <c r="F53" s="112"/>
      <c r="G53" s="113"/>
      <c r="H53" s="114"/>
      <c r="I53" s="53"/>
    </row>
    <row r="54" spans="1:9">
      <c r="A54" s="210" t="s">
        <v>24</v>
      </c>
      <c r="B54" s="210"/>
      <c r="C54" s="210"/>
      <c r="D54" s="210"/>
      <c r="E54" s="210"/>
      <c r="F54" s="210"/>
      <c r="G54" s="210"/>
      <c r="H54" s="210"/>
      <c r="I54" s="210"/>
    </row>
    <row r="55" spans="1:9" ht="16.5" thickBot="1"/>
    <row r="56" spans="1:9" ht="71.25" customHeight="1" thickBot="1">
      <c r="A56" s="10" t="s">
        <v>1</v>
      </c>
      <c r="B56" s="170" t="s">
        <v>26</v>
      </c>
      <c r="C56" s="170" t="s">
        <v>9</v>
      </c>
      <c r="D56" s="170" t="s">
        <v>3</v>
      </c>
      <c r="E56" s="170" t="s">
        <v>10</v>
      </c>
      <c r="F56" s="170" t="s">
        <v>11</v>
      </c>
      <c r="G56" s="170" t="s">
        <v>12</v>
      </c>
      <c r="H56" s="170" t="s">
        <v>6</v>
      </c>
      <c r="I56" s="11" t="s">
        <v>7</v>
      </c>
    </row>
    <row r="57" spans="1:9" ht="16.5" thickBot="1">
      <c r="A57" s="18">
        <v>1</v>
      </c>
      <c r="B57" s="19">
        <v>2</v>
      </c>
      <c r="C57" s="19">
        <v>3</v>
      </c>
      <c r="D57" s="19">
        <v>4</v>
      </c>
      <c r="E57" s="19" t="s">
        <v>18</v>
      </c>
      <c r="F57" s="19">
        <v>6</v>
      </c>
      <c r="G57" s="19">
        <v>7</v>
      </c>
      <c r="H57" s="19" t="s">
        <v>13</v>
      </c>
      <c r="I57" s="20">
        <v>9</v>
      </c>
    </row>
    <row r="58" spans="1:9">
      <c r="A58" s="215" t="s">
        <v>25</v>
      </c>
      <c r="B58" s="216"/>
      <c r="C58" s="216"/>
      <c r="D58" s="216"/>
      <c r="E58" s="216"/>
      <c r="F58" s="216"/>
      <c r="G58" s="216"/>
      <c r="H58" s="216"/>
      <c r="I58" s="217"/>
    </row>
    <row r="59" spans="1:9" ht="65.25" customHeight="1" thickBot="1">
      <c r="A59" s="21">
        <v>1</v>
      </c>
      <c r="B59" s="22" t="s">
        <v>181</v>
      </c>
      <c r="C59" s="83">
        <v>0</v>
      </c>
      <c r="D59" s="23">
        <f>SUM(B16)</f>
        <v>136</v>
      </c>
      <c r="E59" s="24">
        <f>C59/D59</f>
        <v>0</v>
      </c>
      <c r="F59" s="83">
        <v>0</v>
      </c>
      <c r="G59" s="84">
        <v>34775</v>
      </c>
      <c r="H59" s="15">
        <v>0</v>
      </c>
      <c r="I59" s="218" t="s">
        <v>23</v>
      </c>
    </row>
    <row r="60" spans="1:9" ht="31.5" customHeight="1" thickBot="1">
      <c r="A60" s="201" t="s">
        <v>28</v>
      </c>
      <c r="B60" s="202"/>
      <c r="C60" s="202"/>
      <c r="D60" s="202"/>
      <c r="E60" s="202"/>
      <c r="F60" s="203"/>
      <c r="G60" s="16"/>
      <c r="H60" s="17">
        <f>SUM(H59:H59)</f>
        <v>0</v>
      </c>
      <c r="I60" s="219"/>
    </row>
    <row r="61" spans="1:9">
      <c r="A61" s="112"/>
      <c r="B61" s="112"/>
      <c r="C61" s="112"/>
      <c r="D61" s="112"/>
      <c r="E61" s="112"/>
      <c r="F61" s="112"/>
      <c r="G61" s="113"/>
      <c r="H61" s="114"/>
      <c r="I61" s="53"/>
    </row>
    <row r="62" spans="1:9" ht="33.75" customHeight="1">
      <c r="A62" s="214" t="s">
        <v>118</v>
      </c>
      <c r="B62" s="214"/>
      <c r="C62" s="214"/>
      <c r="D62" s="214"/>
      <c r="E62" s="214"/>
      <c r="F62" s="214"/>
      <c r="G62" s="214"/>
      <c r="H62" s="214"/>
      <c r="I62" s="214"/>
    </row>
    <row r="63" spans="1:9" ht="16.5" thickBot="1"/>
    <row r="64" spans="1:9" ht="71.25" customHeight="1" thickBot="1">
      <c r="A64" s="10" t="s">
        <v>1</v>
      </c>
      <c r="B64" s="170" t="s">
        <v>26</v>
      </c>
      <c r="C64" s="170" t="s">
        <v>9</v>
      </c>
      <c r="D64" s="170" t="s">
        <v>3</v>
      </c>
      <c r="E64" s="170" t="s">
        <v>10</v>
      </c>
      <c r="F64" s="170" t="s">
        <v>11</v>
      </c>
      <c r="G64" s="170" t="s">
        <v>12</v>
      </c>
      <c r="H64" s="170" t="s">
        <v>6</v>
      </c>
      <c r="I64" s="11" t="s">
        <v>7</v>
      </c>
    </row>
    <row r="65" spans="1:9" ht="16.5" thickBot="1">
      <c r="A65" s="18">
        <v>1</v>
      </c>
      <c r="B65" s="19">
        <v>2</v>
      </c>
      <c r="C65" s="19">
        <v>3</v>
      </c>
      <c r="D65" s="19">
        <v>4</v>
      </c>
      <c r="E65" s="19" t="s">
        <v>18</v>
      </c>
      <c r="F65" s="19">
        <v>6</v>
      </c>
      <c r="G65" s="19">
        <v>7</v>
      </c>
      <c r="H65" s="19" t="s">
        <v>13</v>
      </c>
      <c r="I65" s="20">
        <v>9</v>
      </c>
    </row>
    <row r="66" spans="1:9" ht="35.25" customHeight="1">
      <c r="A66" s="215" t="s">
        <v>119</v>
      </c>
      <c r="B66" s="216"/>
      <c r="C66" s="216"/>
      <c r="D66" s="216"/>
      <c r="E66" s="216"/>
      <c r="F66" s="216"/>
      <c r="G66" s="216"/>
      <c r="H66" s="216"/>
      <c r="I66" s="217"/>
    </row>
    <row r="67" spans="1:9" ht="57" customHeight="1" thickBot="1">
      <c r="A67" s="21" t="s">
        <v>105</v>
      </c>
      <c r="B67" s="22" t="s">
        <v>105</v>
      </c>
      <c r="C67" s="83">
        <v>0</v>
      </c>
      <c r="D67" s="23">
        <f>SUM(B16)</f>
        <v>136</v>
      </c>
      <c r="E67" s="24">
        <f>C67/D67</f>
        <v>0</v>
      </c>
      <c r="F67" s="83">
        <v>0</v>
      </c>
      <c r="G67" s="84">
        <v>0</v>
      </c>
      <c r="H67" s="15">
        <v>0</v>
      </c>
      <c r="I67" s="218" t="s">
        <v>23</v>
      </c>
    </row>
    <row r="68" spans="1:9" ht="32.25" customHeight="1" thickBot="1">
      <c r="A68" s="201" t="s">
        <v>28</v>
      </c>
      <c r="B68" s="202"/>
      <c r="C68" s="202"/>
      <c r="D68" s="202"/>
      <c r="E68" s="202"/>
      <c r="F68" s="203"/>
      <c r="G68" s="16"/>
      <c r="H68" s="17">
        <f>SUM(H67:H67)</f>
        <v>0</v>
      </c>
      <c r="I68" s="219"/>
    </row>
    <row r="69" spans="1:9">
      <c r="A69" s="112"/>
      <c r="B69" s="112"/>
      <c r="C69" s="112"/>
      <c r="D69" s="112"/>
      <c r="E69" s="112"/>
      <c r="F69" s="112"/>
      <c r="G69" s="113"/>
      <c r="H69" s="114"/>
      <c r="I69" s="53"/>
    </row>
    <row r="70" spans="1:9">
      <c r="A70" s="210" t="s">
        <v>117</v>
      </c>
      <c r="B70" s="210"/>
      <c r="C70" s="210"/>
      <c r="D70" s="210"/>
      <c r="E70" s="210"/>
      <c r="F70" s="210"/>
      <c r="G70" s="210"/>
      <c r="H70" s="210"/>
      <c r="I70" s="210"/>
    </row>
    <row r="72" spans="1:9">
      <c r="B72"/>
      <c r="C72" s="177"/>
      <c r="D72" s="156"/>
      <c r="E72" s="156"/>
      <c r="F72" s="156"/>
      <c r="G72" s="173"/>
      <c r="H72" s="25"/>
      <c r="I72" s="172"/>
    </row>
    <row r="73" spans="1:9" ht="16.5" thickBot="1">
      <c r="B73"/>
      <c r="C73" s="177"/>
      <c r="D73" s="25"/>
      <c r="E73" s="25"/>
      <c r="F73" s="25"/>
      <c r="H73" s="25"/>
      <c r="I73" s="172"/>
    </row>
    <row r="74" spans="1:9" ht="35.25" customHeight="1" thickBot="1">
      <c r="A74" s="55"/>
      <c r="B74" s="56"/>
      <c r="D74" s="220" t="s">
        <v>86</v>
      </c>
      <c r="E74" s="221"/>
      <c r="F74" s="221"/>
      <c r="G74" s="222"/>
      <c r="H74" s="58" t="s">
        <v>87</v>
      </c>
      <c r="I74" s="172"/>
    </row>
    <row r="75" spans="1:9" ht="35.25" customHeight="1">
      <c r="A75" s="55"/>
      <c r="B75" s="56"/>
      <c r="D75" s="118"/>
      <c r="E75" s="119"/>
      <c r="F75" s="120"/>
      <c r="G75" s="157"/>
      <c r="H75" s="116"/>
      <c r="I75" s="172"/>
    </row>
    <row r="76" spans="1:9" ht="16.5" thickBot="1">
      <c r="A76" s="53"/>
      <c r="B76" s="54"/>
      <c r="D76" s="71">
        <f>SUM(H43)</f>
        <v>33715.596509723648</v>
      </c>
      <c r="E76" s="72">
        <f>SUM(H52)</f>
        <v>0</v>
      </c>
      <c r="F76" s="115">
        <f>SUM(H60)</f>
        <v>0</v>
      </c>
      <c r="G76" s="158">
        <f>SUM(H68)</f>
        <v>0</v>
      </c>
      <c r="H76" s="117">
        <f>SUM(D76:G76)</f>
        <v>33715.596509723648</v>
      </c>
      <c r="I76" s="172"/>
    </row>
    <row r="77" spans="1:9">
      <c r="B77"/>
      <c r="C77" s="177"/>
      <c r="D77" s="25"/>
      <c r="E77" s="25"/>
      <c r="F77" s="25"/>
      <c r="H77" s="25"/>
      <c r="I77" s="172"/>
    </row>
    <row r="78" spans="1:9" ht="31.5" customHeight="1">
      <c r="A78" s="204" t="s">
        <v>30</v>
      </c>
      <c r="B78" s="204"/>
      <c r="C78" s="204"/>
      <c r="D78" s="204"/>
      <c r="E78" s="204"/>
      <c r="F78" s="204"/>
      <c r="G78" s="204"/>
      <c r="H78" s="204"/>
      <c r="I78" s="204"/>
    </row>
    <row r="80" spans="1:9">
      <c r="A80" s="223" t="s">
        <v>31</v>
      </c>
      <c r="B80" s="223"/>
      <c r="C80" s="223"/>
      <c r="D80" s="223"/>
      <c r="E80" s="223"/>
      <c r="F80" s="223"/>
      <c r="G80" s="223"/>
      <c r="H80" s="223"/>
      <c r="I80" s="223"/>
    </row>
    <row r="81" spans="1:16" ht="16.5" thickBot="1"/>
    <row r="82" spans="1:16" ht="79.5" customHeight="1">
      <c r="A82" s="26" t="s">
        <v>1</v>
      </c>
      <c r="B82" s="178" t="s">
        <v>32</v>
      </c>
      <c r="C82" s="178" t="s">
        <v>33</v>
      </c>
      <c r="D82" s="178" t="s">
        <v>34</v>
      </c>
      <c r="E82" s="178" t="s">
        <v>35</v>
      </c>
      <c r="F82" s="178" t="s">
        <v>36</v>
      </c>
      <c r="G82" s="178" t="s">
        <v>37</v>
      </c>
      <c r="H82" s="178" t="s">
        <v>38</v>
      </c>
      <c r="I82" s="27" t="s">
        <v>39</v>
      </c>
    </row>
    <row r="83" spans="1:16" ht="16.5" thickBot="1">
      <c r="A83" s="28">
        <v>1</v>
      </c>
      <c r="B83" s="29">
        <v>1</v>
      </c>
      <c r="C83" s="29">
        <v>2</v>
      </c>
      <c r="D83" s="29">
        <v>3</v>
      </c>
      <c r="E83" s="29">
        <v>4</v>
      </c>
      <c r="F83" s="29">
        <v>5</v>
      </c>
      <c r="G83" s="29" t="s">
        <v>40</v>
      </c>
      <c r="H83" s="29">
        <v>7</v>
      </c>
      <c r="I83" s="30" t="s">
        <v>41</v>
      </c>
    </row>
    <row r="84" spans="1:16">
      <c r="A84" s="224" t="s">
        <v>42</v>
      </c>
      <c r="B84" s="225"/>
      <c r="C84" s="225"/>
      <c r="D84" s="225"/>
      <c r="E84" s="225"/>
      <c r="F84" s="225"/>
      <c r="G84" s="225"/>
      <c r="H84" s="225"/>
      <c r="I84" s="226"/>
    </row>
    <row r="85" spans="1:16">
      <c r="A85" s="137">
        <v>1</v>
      </c>
      <c r="B85" s="138" t="s">
        <v>149</v>
      </c>
      <c r="C85" s="139" t="s">
        <v>152</v>
      </c>
      <c r="D85" s="84">
        <v>8983.616504854368</v>
      </c>
      <c r="E85" s="14">
        <f>SUM(B19)</f>
        <v>20321</v>
      </c>
      <c r="F85" s="15">
        <f>SUM(B20)</f>
        <v>149.41911764705878</v>
      </c>
      <c r="G85" s="5">
        <f t="shared" ref="G85:G88" si="4">D85*F85/E85</f>
        <v>66.056003712164454</v>
      </c>
      <c r="H85" s="84">
        <v>8.24</v>
      </c>
      <c r="I85" s="73">
        <f t="shared" ref="I85:I88" si="5">G85*H85</f>
        <v>544.30147058823513</v>
      </c>
      <c r="L85" s="104">
        <f>H85*D85</f>
        <v>74025</v>
      </c>
      <c r="M85" s="174">
        <v>329000</v>
      </c>
      <c r="N85" s="174">
        <f>M85*0.9</f>
        <v>296100</v>
      </c>
      <c r="O85" s="25"/>
    </row>
    <row r="86" spans="1:16" ht="16.5" thickBot="1">
      <c r="A86" s="137">
        <v>2</v>
      </c>
      <c r="B86" s="138" t="s">
        <v>43</v>
      </c>
      <c r="C86" s="139" t="s">
        <v>153</v>
      </c>
      <c r="D86" s="84">
        <v>51.04529323712935</v>
      </c>
      <c r="E86" s="14">
        <f>SUM(B19)</f>
        <v>20321</v>
      </c>
      <c r="F86" s="15">
        <f>SUM(B20)</f>
        <v>149.41911764705878</v>
      </c>
      <c r="G86" s="5">
        <f t="shared" si="4"/>
        <v>0.37533303850830391</v>
      </c>
      <c r="H86" s="84">
        <v>1783.71</v>
      </c>
      <c r="I86" s="73">
        <f t="shared" si="5"/>
        <v>669.48529411764673</v>
      </c>
      <c r="L86" s="104">
        <f>H86*D86</f>
        <v>91050</v>
      </c>
      <c r="M86" s="25">
        <v>728400</v>
      </c>
      <c r="N86" s="25">
        <f>M86*0.5</f>
        <v>364200</v>
      </c>
    </row>
    <row r="87" spans="1:16" hidden="1">
      <c r="A87" s="137">
        <v>3</v>
      </c>
      <c r="B87" s="138" t="s">
        <v>150</v>
      </c>
      <c r="C87" s="139" t="s">
        <v>154</v>
      </c>
      <c r="D87" s="84"/>
      <c r="E87" s="14">
        <f>SUM(B19)</f>
        <v>20321</v>
      </c>
      <c r="F87" s="15">
        <f t="shared" ref="F87" si="6">SUM(B20)</f>
        <v>149.41911764705878</v>
      </c>
      <c r="G87" s="5">
        <f t="shared" si="4"/>
        <v>0</v>
      </c>
      <c r="H87" s="84"/>
      <c r="I87" s="73">
        <f t="shared" si="5"/>
        <v>0</v>
      </c>
      <c r="L87" s="104">
        <f t="shared" ref="L87" si="7">H87*D87</f>
        <v>0</v>
      </c>
    </row>
    <row r="88" spans="1:16" ht="16.5" hidden="1" thickBot="1">
      <c r="A88" s="4">
        <v>4</v>
      </c>
      <c r="B88" s="32" t="s">
        <v>151</v>
      </c>
      <c r="C88" s="5" t="s">
        <v>154</v>
      </c>
      <c r="D88" s="84"/>
      <c r="E88" s="14">
        <f>SUM(B19)</f>
        <v>20321</v>
      </c>
      <c r="F88" s="15">
        <f>SUM(B20)</f>
        <v>149.41911764705878</v>
      </c>
      <c r="G88" s="5">
        <f t="shared" si="4"/>
        <v>0</v>
      </c>
      <c r="H88" s="84"/>
      <c r="I88" s="73">
        <f t="shared" si="5"/>
        <v>0</v>
      </c>
      <c r="L88" s="104">
        <f>H88*D88</f>
        <v>0</v>
      </c>
      <c r="M88" s="53"/>
      <c r="N88" s="53"/>
      <c r="O88" s="53"/>
      <c r="P88" s="53"/>
    </row>
    <row r="89" spans="1:16" ht="31.5" customHeight="1" thickBot="1">
      <c r="A89" s="201" t="s">
        <v>50</v>
      </c>
      <c r="B89" s="202"/>
      <c r="C89" s="202"/>
      <c r="D89" s="202"/>
      <c r="E89" s="202"/>
      <c r="F89" s="202"/>
      <c r="G89" s="203"/>
      <c r="H89" s="17"/>
      <c r="I89" s="74">
        <f>SUM(I88:I88)</f>
        <v>0</v>
      </c>
      <c r="L89" s="199">
        <f>SUM(L85:L86)</f>
        <v>165075</v>
      </c>
      <c r="M89" s="53"/>
      <c r="N89" s="53"/>
      <c r="O89" s="53"/>
      <c r="P89" s="53"/>
    </row>
    <row r="90" spans="1:16">
      <c r="L90" s="114"/>
      <c r="M90" s="162"/>
      <c r="N90" s="53"/>
      <c r="O90" s="53"/>
      <c r="P90" s="53"/>
    </row>
    <row r="91" spans="1:16">
      <c r="A91" s="210" t="s">
        <v>44</v>
      </c>
      <c r="B91" s="210"/>
      <c r="C91" s="210"/>
      <c r="D91" s="210"/>
      <c r="E91" s="210"/>
      <c r="F91" s="210"/>
      <c r="G91" s="210"/>
      <c r="H91" s="210"/>
      <c r="I91" s="210"/>
      <c r="L91" s="104"/>
      <c r="M91" s="53"/>
      <c r="N91" s="53"/>
      <c r="O91" s="162"/>
      <c r="P91" s="53"/>
    </row>
    <row r="92" spans="1:16" ht="16.5" thickBot="1">
      <c r="M92" s="53"/>
      <c r="N92" s="53"/>
      <c r="O92" s="162"/>
    </row>
    <row r="93" spans="1:16" ht="81.75" customHeight="1">
      <c r="A93" s="26" t="s">
        <v>1</v>
      </c>
      <c r="B93" s="178" t="s">
        <v>32</v>
      </c>
      <c r="C93" s="178" t="s">
        <v>33</v>
      </c>
      <c r="D93" s="178" t="s">
        <v>34</v>
      </c>
      <c r="E93" s="178" t="s">
        <v>35</v>
      </c>
      <c r="F93" s="178" t="s">
        <v>36</v>
      </c>
      <c r="G93" s="178" t="s">
        <v>37</v>
      </c>
      <c r="H93" s="178" t="s">
        <v>38</v>
      </c>
      <c r="I93" s="27" t="s">
        <v>39</v>
      </c>
    </row>
    <row r="94" spans="1:16" ht="16.5" thickBot="1">
      <c r="A94" s="28">
        <v>1</v>
      </c>
      <c r="B94" s="29">
        <v>1</v>
      </c>
      <c r="C94" s="29">
        <v>2</v>
      </c>
      <c r="D94" s="29">
        <v>3</v>
      </c>
      <c r="E94" s="29">
        <v>4</v>
      </c>
      <c r="F94" s="29">
        <v>5</v>
      </c>
      <c r="G94" s="29" t="s">
        <v>40</v>
      </c>
      <c r="H94" s="29">
        <v>7</v>
      </c>
      <c r="I94" s="30" t="s">
        <v>41</v>
      </c>
    </row>
    <row r="95" spans="1:16">
      <c r="A95" s="211" t="s">
        <v>45</v>
      </c>
      <c r="B95" s="212"/>
      <c r="C95" s="212"/>
      <c r="D95" s="212"/>
      <c r="E95" s="212"/>
      <c r="F95" s="212"/>
      <c r="G95" s="212"/>
      <c r="H95" s="212"/>
      <c r="I95" s="213"/>
    </row>
    <row r="96" spans="1:16" ht="32.25" thickBot="1">
      <c r="A96" s="21">
        <v>1</v>
      </c>
      <c r="B96" s="140" t="s">
        <v>196</v>
      </c>
      <c r="C96" s="22" t="s">
        <v>156</v>
      </c>
      <c r="D96" s="84">
        <v>1</v>
      </c>
      <c r="E96" s="23">
        <f>SUM(B19)</f>
        <v>20321</v>
      </c>
      <c r="F96" s="101">
        <f>SUM(B20)</f>
        <v>149.41911764705878</v>
      </c>
      <c r="G96" s="52">
        <f>D96*F96/E96</f>
        <v>7.3529411764705864E-3</v>
      </c>
      <c r="H96" s="84">
        <v>86125</v>
      </c>
      <c r="I96" s="102">
        <f t="shared" ref="I96" si="8">G96*H96</f>
        <v>633.27205882352928</v>
      </c>
      <c r="L96" s="25">
        <f>H96</f>
        <v>86125</v>
      </c>
    </row>
    <row r="97" spans="1:12" ht="32.25" customHeight="1" thickBot="1">
      <c r="A97" s="201" t="s">
        <v>51</v>
      </c>
      <c r="B97" s="202"/>
      <c r="C97" s="202"/>
      <c r="D97" s="202"/>
      <c r="E97" s="202"/>
      <c r="F97" s="202"/>
      <c r="G97" s="203"/>
      <c r="H97" s="17"/>
      <c r="I97" s="74">
        <f>SUM(I96:I96)</f>
        <v>633.27205882352928</v>
      </c>
    </row>
    <row r="98" spans="1:12" ht="7.5" customHeight="1"/>
    <row r="99" spans="1:12">
      <c r="A99" s="210" t="s">
        <v>46</v>
      </c>
      <c r="B99" s="210"/>
      <c r="C99" s="210"/>
      <c r="D99" s="210"/>
      <c r="E99" s="210"/>
      <c r="F99" s="210"/>
      <c r="G99" s="210"/>
      <c r="H99" s="210"/>
      <c r="I99" s="210"/>
    </row>
    <row r="100" spans="1:12" ht="6" customHeight="1" thickBot="1"/>
    <row r="101" spans="1:12" ht="79.5" customHeight="1">
      <c r="A101" s="26" t="s">
        <v>1</v>
      </c>
      <c r="B101" s="178" t="s">
        <v>32</v>
      </c>
      <c r="C101" s="178" t="s">
        <v>33</v>
      </c>
      <c r="D101" s="178" t="s">
        <v>34</v>
      </c>
      <c r="E101" s="178" t="s">
        <v>35</v>
      </c>
      <c r="F101" s="178" t="s">
        <v>36</v>
      </c>
      <c r="G101" s="178" t="s">
        <v>37</v>
      </c>
      <c r="H101" s="178" t="s">
        <v>38</v>
      </c>
      <c r="I101" s="27" t="s">
        <v>39</v>
      </c>
    </row>
    <row r="102" spans="1:12" ht="16.5" thickBot="1">
      <c r="A102" s="28">
        <v>1</v>
      </c>
      <c r="B102" s="29">
        <v>1</v>
      </c>
      <c r="C102" s="29">
        <v>2</v>
      </c>
      <c r="D102" s="29">
        <v>3</v>
      </c>
      <c r="E102" s="29">
        <v>4</v>
      </c>
      <c r="F102" s="29">
        <v>5</v>
      </c>
      <c r="G102" s="29" t="s">
        <v>40</v>
      </c>
      <c r="H102" s="29">
        <v>7</v>
      </c>
      <c r="I102" s="30" t="s">
        <v>41</v>
      </c>
    </row>
    <row r="103" spans="1:12">
      <c r="A103" s="211" t="s">
        <v>47</v>
      </c>
      <c r="B103" s="212"/>
      <c r="C103" s="212"/>
      <c r="D103" s="212"/>
      <c r="E103" s="212"/>
      <c r="F103" s="212"/>
      <c r="G103" s="212"/>
      <c r="H103" s="212"/>
      <c r="I103" s="213"/>
    </row>
    <row r="104" spans="1:12" ht="48" thickBot="1">
      <c r="A104" s="21">
        <v>1</v>
      </c>
      <c r="B104" s="140" t="s">
        <v>183</v>
      </c>
      <c r="C104" s="22" t="s">
        <v>155</v>
      </c>
      <c r="D104" s="22">
        <v>1</v>
      </c>
      <c r="E104" s="23">
        <f>SUM(B19)</f>
        <v>20321</v>
      </c>
      <c r="F104" s="101">
        <f>SUM(B20)</f>
        <v>149.41911764705878</v>
      </c>
      <c r="G104" s="52">
        <f>D104*F104/E104</f>
        <v>7.3529411764705864E-3</v>
      </c>
      <c r="H104" s="22">
        <v>43525</v>
      </c>
      <c r="I104" s="102">
        <f t="shared" ref="I104" si="9">G104*H104</f>
        <v>320.03676470588226</v>
      </c>
      <c r="L104" s="174">
        <f>H104</f>
        <v>43525</v>
      </c>
    </row>
    <row r="105" spans="1:12" ht="33" customHeight="1" thickBot="1">
      <c r="A105" s="201" t="s">
        <v>52</v>
      </c>
      <c r="B105" s="202"/>
      <c r="C105" s="202"/>
      <c r="D105" s="202"/>
      <c r="E105" s="202"/>
      <c r="F105" s="202"/>
      <c r="G105" s="203"/>
      <c r="H105" s="17"/>
      <c r="I105" s="74">
        <f>SUM(I104:I104)</f>
        <v>320.03676470588226</v>
      </c>
    </row>
    <row r="107" spans="1:12">
      <c r="A107" s="210" t="s">
        <v>48</v>
      </c>
      <c r="B107" s="210"/>
      <c r="C107" s="210"/>
      <c r="D107" s="210"/>
      <c r="E107" s="210"/>
      <c r="F107" s="210"/>
      <c r="G107" s="210"/>
      <c r="H107" s="210"/>
      <c r="I107" s="210"/>
    </row>
    <row r="108" spans="1:12" ht="16.5" thickBot="1"/>
    <row r="109" spans="1:12" ht="81" customHeight="1">
      <c r="A109" s="26" t="s">
        <v>1</v>
      </c>
      <c r="B109" s="178" t="s">
        <v>32</v>
      </c>
      <c r="C109" s="178" t="s">
        <v>33</v>
      </c>
      <c r="D109" s="178" t="s">
        <v>34</v>
      </c>
      <c r="E109" s="178" t="s">
        <v>35</v>
      </c>
      <c r="F109" s="178" t="s">
        <v>36</v>
      </c>
      <c r="G109" s="178" t="s">
        <v>37</v>
      </c>
      <c r="H109" s="178" t="s">
        <v>38</v>
      </c>
      <c r="I109" s="33" t="s">
        <v>39</v>
      </c>
      <c r="J109" s="35" t="s">
        <v>56</v>
      </c>
    </row>
    <row r="110" spans="1:12" ht="16.5" thickBot="1">
      <c r="A110" s="28">
        <v>1</v>
      </c>
      <c r="B110" s="29">
        <v>1</v>
      </c>
      <c r="C110" s="29">
        <v>2</v>
      </c>
      <c r="D110" s="29">
        <v>3</v>
      </c>
      <c r="E110" s="29">
        <v>4</v>
      </c>
      <c r="F110" s="29">
        <v>5</v>
      </c>
      <c r="G110" s="29" t="s">
        <v>40</v>
      </c>
      <c r="H110" s="29">
        <v>7</v>
      </c>
      <c r="I110" s="34" t="s">
        <v>57</v>
      </c>
      <c r="J110" s="37">
        <v>9</v>
      </c>
    </row>
    <row r="111" spans="1:12">
      <c r="A111" s="211" t="s">
        <v>49</v>
      </c>
      <c r="B111" s="212"/>
      <c r="C111" s="212"/>
      <c r="D111" s="212"/>
      <c r="E111" s="212"/>
      <c r="F111" s="212"/>
      <c r="G111" s="212"/>
      <c r="H111" s="212"/>
      <c r="I111" s="212"/>
      <c r="J111" s="36"/>
    </row>
    <row r="112" spans="1:12" ht="16.5" thickBot="1">
      <c r="A112" s="4" t="s">
        <v>105</v>
      </c>
      <c r="B112" s="89" t="s">
        <v>105</v>
      </c>
      <c r="C112" s="22" t="s">
        <v>105</v>
      </c>
      <c r="D112" s="83">
        <v>0</v>
      </c>
      <c r="E112" s="14">
        <f>SUM(B19)</f>
        <v>20321</v>
      </c>
      <c r="F112" s="15">
        <f>SUM(B20)</f>
        <v>149.41911764705878</v>
      </c>
      <c r="G112" s="5">
        <f>D112*F112/E112</f>
        <v>0</v>
      </c>
      <c r="H112" s="84">
        <v>0</v>
      </c>
      <c r="I112" s="75">
        <f>G112*H112*J112</f>
        <v>0</v>
      </c>
      <c r="J112" s="85">
        <v>0</v>
      </c>
    </row>
    <row r="113" spans="1:20" ht="32.25" customHeight="1" thickBot="1">
      <c r="A113" s="201" t="s">
        <v>53</v>
      </c>
      <c r="B113" s="202"/>
      <c r="C113" s="202"/>
      <c r="D113" s="202"/>
      <c r="E113" s="202"/>
      <c r="F113" s="202"/>
      <c r="G113" s="203"/>
      <c r="H113" s="17"/>
      <c r="I113" s="17">
        <f>SUM(I112:I112)</f>
        <v>0</v>
      </c>
      <c r="J113" s="86"/>
    </row>
    <row r="115" spans="1:20">
      <c r="A115" s="210" t="s">
        <v>54</v>
      </c>
      <c r="B115" s="210"/>
      <c r="C115" s="210"/>
      <c r="D115" s="210"/>
      <c r="E115" s="210"/>
      <c r="F115" s="210"/>
      <c r="G115" s="210"/>
      <c r="H115" s="210"/>
      <c r="I115" s="210"/>
    </row>
    <row r="116" spans="1:20" ht="16.5" thickBot="1"/>
    <row r="117" spans="1:20" ht="81" customHeight="1">
      <c r="A117" s="26" t="s">
        <v>1</v>
      </c>
      <c r="B117" s="178" t="s">
        <v>32</v>
      </c>
      <c r="C117" s="178" t="s">
        <v>33</v>
      </c>
      <c r="D117" s="178" t="s">
        <v>34</v>
      </c>
      <c r="E117" s="178" t="s">
        <v>35</v>
      </c>
      <c r="F117" s="178" t="s">
        <v>36</v>
      </c>
      <c r="G117" s="178" t="s">
        <v>37</v>
      </c>
      <c r="H117" s="178" t="s">
        <v>38</v>
      </c>
      <c r="I117" s="33" t="s">
        <v>39</v>
      </c>
      <c r="J117" s="35" t="s">
        <v>56</v>
      </c>
    </row>
    <row r="118" spans="1:20" ht="16.5" thickBot="1">
      <c r="A118" s="28">
        <v>1</v>
      </c>
      <c r="B118" s="29">
        <v>1</v>
      </c>
      <c r="C118" s="29">
        <v>2</v>
      </c>
      <c r="D118" s="29">
        <v>3</v>
      </c>
      <c r="E118" s="29">
        <v>4</v>
      </c>
      <c r="F118" s="29">
        <v>5</v>
      </c>
      <c r="G118" s="29" t="s">
        <v>40</v>
      </c>
      <c r="H118" s="29">
        <v>7</v>
      </c>
      <c r="I118" s="34" t="s">
        <v>41</v>
      </c>
      <c r="J118" s="37">
        <v>9</v>
      </c>
    </row>
    <row r="119" spans="1:20" ht="15.75" customHeight="1">
      <c r="A119" s="211" t="s">
        <v>55</v>
      </c>
      <c r="B119" s="212"/>
      <c r="C119" s="212"/>
      <c r="D119" s="212"/>
      <c r="E119" s="212"/>
      <c r="F119" s="212"/>
      <c r="G119" s="212"/>
      <c r="H119" s="212"/>
      <c r="I119" s="212"/>
      <c r="J119" s="213"/>
    </row>
    <row r="120" spans="1:20" ht="16.5" thickBot="1">
      <c r="A120" s="4" t="s">
        <v>105</v>
      </c>
      <c r="B120" s="89" t="s">
        <v>105</v>
      </c>
      <c r="C120" s="22" t="s">
        <v>105</v>
      </c>
      <c r="D120" s="83">
        <v>0</v>
      </c>
      <c r="E120" s="14">
        <f>SUM(B19)</f>
        <v>20321</v>
      </c>
      <c r="F120" s="15">
        <f>SUM(B20)</f>
        <v>149.41911764705878</v>
      </c>
      <c r="G120" s="5">
        <f>D120*F120/E120</f>
        <v>0</v>
      </c>
      <c r="H120" s="84">
        <v>0</v>
      </c>
      <c r="I120" s="75">
        <f>G120*H120</f>
        <v>0</v>
      </c>
      <c r="J120" s="85">
        <v>0</v>
      </c>
    </row>
    <row r="121" spans="1:20" ht="27.75" customHeight="1" thickBot="1">
      <c r="A121" s="201" t="s">
        <v>58</v>
      </c>
      <c r="B121" s="202"/>
      <c r="C121" s="202"/>
      <c r="D121" s="202"/>
      <c r="E121" s="202"/>
      <c r="F121" s="202"/>
      <c r="G121" s="203"/>
      <c r="H121" s="17"/>
      <c r="I121" s="169">
        <f>SUM(I120:I120)</f>
        <v>0</v>
      </c>
      <c r="J121" s="86"/>
    </row>
    <row r="123" spans="1:20">
      <c r="A123" s="210" t="s">
        <v>59</v>
      </c>
      <c r="B123" s="210"/>
      <c r="C123" s="210"/>
      <c r="D123" s="210"/>
      <c r="E123" s="210"/>
      <c r="F123" s="210"/>
      <c r="G123" s="210"/>
      <c r="H123" s="210"/>
      <c r="I123" s="210"/>
    </row>
    <row r="124" spans="1:20" ht="16.5" thickBot="1"/>
    <row r="125" spans="1:20" ht="81" customHeight="1">
      <c r="A125" s="26" t="s">
        <v>1</v>
      </c>
      <c r="B125" s="178" t="s">
        <v>107</v>
      </c>
      <c r="C125" s="178" t="s">
        <v>33</v>
      </c>
      <c r="D125" s="178" t="s">
        <v>61</v>
      </c>
      <c r="E125" s="178" t="s">
        <v>35</v>
      </c>
      <c r="F125" s="178" t="s">
        <v>36</v>
      </c>
      <c r="G125" s="178" t="s">
        <v>37</v>
      </c>
      <c r="H125" s="178" t="s">
        <v>38</v>
      </c>
      <c r="I125" s="27" t="s">
        <v>39</v>
      </c>
    </row>
    <row r="126" spans="1:20" ht="16.5" thickBot="1">
      <c r="A126" s="28">
        <v>1</v>
      </c>
      <c r="B126" s="29">
        <v>1</v>
      </c>
      <c r="C126" s="29">
        <v>2</v>
      </c>
      <c r="D126" s="29">
        <v>3</v>
      </c>
      <c r="E126" s="29">
        <v>4</v>
      </c>
      <c r="F126" s="29">
        <v>5</v>
      </c>
      <c r="G126" s="29" t="s">
        <v>40</v>
      </c>
      <c r="H126" s="29">
        <v>7</v>
      </c>
      <c r="I126" s="30" t="s">
        <v>41</v>
      </c>
    </row>
    <row r="127" spans="1:20">
      <c r="A127" s="211" t="s">
        <v>60</v>
      </c>
      <c r="B127" s="212"/>
      <c r="C127" s="212"/>
      <c r="D127" s="212"/>
      <c r="E127" s="212"/>
      <c r="F127" s="212"/>
      <c r="G127" s="212"/>
      <c r="H127" s="212"/>
      <c r="I127" s="213"/>
    </row>
    <row r="128" spans="1:20">
      <c r="A128" s="57">
        <v>1</v>
      </c>
      <c r="B128" s="98" t="s">
        <v>102</v>
      </c>
      <c r="C128" s="52" t="s">
        <v>106</v>
      </c>
      <c r="D128" s="83">
        <v>1</v>
      </c>
      <c r="E128" s="14">
        <f>SUM(B19)</f>
        <v>20321</v>
      </c>
      <c r="F128" s="15">
        <f>SUM(B20)</f>
        <v>149.41911764705878</v>
      </c>
      <c r="G128" s="5">
        <f>D128*F128/E128</f>
        <v>7.3529411764705864E-3</v>
      </c>
      <c r="H128" s="84">
        <v>255066</v>
      </c>
      <c r="I128" s="73">
        <f>G128*H128</f>
        <v>1875.4852941176466</v>
      </c>
      <c r="L128" s="25">
        <f>D128*H128</f>
        <v>255066</v>
      </c>
      <c r="M128" s="148">
        <f>L128/12</f>
        <v>21255.5</v>
      </c>
      <c r="Q128" s="25"/>
      <c r="R128" s="104"/>
      <c r="S128" s="25"/>
      <c r="T128" s="25"/>
    </row>
    <row r="129" spans="1:20">
      <c r="A129" s="57">
        <v>2</v>
      </c>
      <c r="B129" s="99" t="s">
        <v>158</v>
      </c>
      <c r="C129" s="52" t="s">
        <v>106</v>
      </c>
      <c r="D129" s="83">
        <v>1</v>
      </c>
      <c r="E129" s="14">
        <f>SUM(B19)</f>
        <v>20321</v>
      </c>
      <c r="F129" s="15">
        <f>SUM(B20)</f>
        <v>149.41911764705878</v>
      </c>
      <c r="G129" s="5">
        <f>D129*F129/E129</f>
        <v>7.3529411764705864E-3</v>
      </c>
      <c r="H129" s="84">
        <v>170259.84</v>
      </c>
      <c r="I129" s="73">
        <f>G129*H129</f>
        <v>1251.9105882352937</v>
      </c>
      <c r="L129" s="25">
        <f>H129</f>
        <v>170259.84</v>
      </c>
      <c r="M129" s="148">
        <f>L129/12/D129</f>
        <v>14188.32</v>
      </c>
      <c r="Q129" s="25"/>
      <c r="R129" s="104"/>
      <c r="S129" s="25"/>
      <c r="T129" s="25"/>
    </row>
    <row r="130" spans="1:20">
      <c r="A130" s="57">
        <v>3</v>
      </c>
      <c r="B130" s="99" t="s">
        <v>158</v>
      </c>
      <c r="C130" s="52" t="s">
        <v>106</v>
      </c>
      <c r="D130" s="83">
        <v>1</v>
      </c>
      <c r="E130" s="14">
        <v>20321</v>
      </c>
      <c r="F130" s="15">
        <f>SUM(B20)</f>
        <v>149.41911764705878</v>
      </c>
      <c r="G130" s="5">
        <f>D130*F130/E130</f>
        <v>7.3529411764705864E-3</v>
      </c>
      <c r="H130" s="84">
        <v>170529.84</v>
      </c>
      <c r="I130" s="73">
        <f t="shared" ref="I130:I148" si="10">G130*H130</f>
        <v>1253.8958823529408</v>
      </c>
      <c r="L130" s="25">
        <f>H130</f>
        <v>170529.84</v>
      </c>
      <c r="M130" s="148">
        <f>L130/12/D130</f>
        <v>14210.82</v>
      </c>
      <c r="Q130" s="25"/>
      <c r="R130" s="104"/>
      <c r="S130" s="25"/>
      <c r="T130" s="25"/>
    </row>
    <row r="131" spans="1:20">
      <c r="A131" s="57">
        <v>4</v>
      </c>
      <c r="B131" s="99" t="s">
        <v>159</v>
      </c>
      <c r="C131" s="52" t="s">
        <v>106</v>
      </c>
      <c r="D131" s="83">
        <v>1</v>
      </c>
      <c r="E131" s="14">
        <f>SUM(B19)</f>
        <v>20321</v>
      </c>
      <c r="F131" s="15">
        <f>SUM(B20)</f>
        <v>149.41911764705878</v>
      </c>
      <c r="G131" s="5">
        <f t="shared" ref="G131:G148" si="11">D131*F131/E131</f>
        <v>7.3529411764705864E-3</v>
      </c>
      <c r="H131" s="84">
        <v>133798.28</v>
      </c>
      <c r="I131" s="73">
        <f t="shared" si="10"/>
        <v>983.81088235294089</v>
      </c>
      <c r="L131" s="25">
        <f t="shared" ref="L131:L139" si="12">D131*H131</f>
        <v>133798.28</v>
      </c>
      <c r="M131" s="148">
        <f>L131/12</f>
        <v>11149.856666666667</v>
      </c>
      <c r="Q131" s="25"/>
      <c r="R131" s="104"/>
      <c r="S131" s="25"/>
      <c r="T131" s="25"/>
    </row>
    <row r="132" spans="1:20">
      <c r="A132" s="57">
        <v>5</v>
      </c>
      <c r="B132" s="99" t="s">
        <v>160</v>
      </c>
      <c r="C132" s="52" t="s">
        <v>106</v>
      </c>
      <c r="D132" s="83">
        <v>1</v>
      </c>
      <c r="E132" s="14">
        <f>SUM(B$19)</f>
        <v>20321</v>
      </c>
      <c r="F132" s="15">
        <f>SUM(B$20)</f>
        <v>149.41911764705878</v>
      </c>
      <c r="G132" s="5">
        <f t="shared" si="11"/>
        <v>7.3529411764705864E-3</v>
      </c>
      <c r="H132" s="84">
        <v>99255</v>
      </c>
      <c r="I132" s="73">
        <f>G132*H132</f>
        <v>729.81617647058806</v>
      </c>
      <c r="L132" s="25">
        <f t="shared" si="12"/>
        <v>99255</v>
      </c>
      <c r="M132" s="148">
        <f t="shared" ref="M132:M140" si="13">L132/12</f>
        <v>8271.25</v>
      </c>
      <c r="Q132" s="25"/>
      <c r="R132" s="104"/>
      <c r="S132" s="25"/>
      <c r="T132" s="25"/>
    </row>
    <row r="133" spans="1:20">
      <c r="A133" s="57">
        <v>6</v>
      </c>
      <c r="B133" s="99" t="s">
        <v>161</v>
      </c>
      <c r="C133" s="52" t="s">
        <v>106</v>
      </c>
      <c r="D133" s="83">
        <v>1</v>
      </c>
      <c r="E133" s="14">
        <f t="shared" ref="E133:E148" si="14">SUM(B$19)</f>
        <v>20321</v>
      </c>
      <c r="F133" s="15">
        <f t="shared" ref="F133:F148" si="15">SUM(B$20)</f>
        <v>149.41911764705878</v>
      </c>
      <c r="G133" s="5">
        <f t="shared" si="11"/>
        <v>7.3529411764705864E-3</v>
      </c>
      <c r="H133" s="84">
        <v>98280</v>
      </c>
      <c r="I133" s="73">
        <f t="shared" si="10"/>
        <v>722.64705882352928</v>
      </c>
      <c r="L133" s="25">
        <f>D133*H133</f>
        <v>98280</v>
      </c>
      <c r="M133" s="148">
        <f>L133/12</f>
        <v>8190</v>
      </c>
      <c r="Q133" s="25"/>
      <c r="R133" s="104"/>
      <c r="S133" s="25"/>
      <c r="T133" s="25"/>
    </row>
    <row r="134" spans="1:20">
      <c r="A134" s="57">
        <v>7</v>
      </c>
      <c r="B134" s="99" t="s">
        <v>103</v>
      </c>
      <c r="C134" s="52" t="s">
        <v>106</v>
      </c>
      <c r="D134" s="83">
        <v>2</v>
      </c>
      <c r="E134" s="14">
        <f t="shared" si="14"/>
        <v>20321</v>
      </c>
      <c r="F134" s="15">
        <f t="shared" si="15"/>
        <v>149.41911764705878</v>
      </c>
      <c r="G134" s="5">
        <f t="shared" si="11"/>
        <v>1.4705882352941173E-2</v>
      </c>
      <c r="H134" s="84">
        <v>99523.13</v>
      </c>
      <c r="I134" s="73">
        <f t="shared" si="10"/>
        <v>1463.5754411764703</v>
      </c>
      <c r="L134" s="25">
        <f>H134</f>
        <v>99523.13</v>
      </c>
      <c r="M134" s="148">
        <f>L134/12/D134</f>
        <v>4146.7970833333338</v>
      </c>
      <c r="Q134" s="25"/>
      <c r="R134" s="104"/>
      <c r="S134" s="25"/>
      <c r="T134" s="25"/>
    </row>
    <row r="135" spans="1:20">
      <c r="A135" s="57">
        <v>9</v>
      </c>
      <c r="B135" s="99" t="s">
        <v>162</v>
      </c>
      <c r="C135" s="52" t="s">
        <v>106</v>
      </c>
      <c r="D135" s="83">
        <v>1</v>
      </c>
      <c r="E135" s="14">
        <f t="shared" si="14"/>
        <v>20321</v>
      </c>
      <c r="F135" s="15">
        <f t="shared" si="15"/>
        <v>149.41911764705878</v>
      </c>
      <c r="G135" s="5">
        <f t="shared" si="11"/>
        <v>7.3529411764705864E-3</v>
      </c>
      <c r="H135" s="84">
        <v>80893.149999999994</v>
      </c>
      <c r="I135" s="73">
        <f t="shared" si="10"/>
        <v>594.80257352941157</v>
      </c>
      <c r="L135" s="25">
        <f t="shared" ref="L135:L136" si="16">H135</f>
        <v>80893.149999999994</v>
      </c>
      <c r="M135" s="148">
        <f t="shared" ref="M135" si="17">L135/12/D135</f>
        <v>6741.0958333333328</v>
      </c>
      <c r="Q135" s="25"/>
      <c r="R135" s="104"/>
      <c r="S135" s="25"/>
      <c r="T135" s="25"/>
    </row>
    <row r="136" spans="1:20">
      <c r="A136" s="57">
        <v>10</v>
      </c>
      <c r="B136" s="99" t="s">
        <v>172</v>
      </c>
      <c r="C136" s="52" t="s">
        <v>106</v>
      </c>
      <c r="D136" s="83">
        <v>2</v>
      </c>
      <c r="E136" s="14">
        <f t="shared" si="14"/>
        <v>20321</v>
      </c>
      <c r="F136" s="15">
        <f t="shared" si="15"/>
        <v>149.41911764705878</v>
      </c>
      <c r="G136" s="5">
        <f t="shared" si="11"/>
        <v>1.4705882352941173E-2</v>
      </c>
      <c r="H136" s="84">
        <v>91026</v>
      </c>
      <c r="I136" s="73">
        <f t="shared" si="10"/>
        <v>1338.6176470588232</v>
      </c>
      <c r="L136" s="25">
        <f t="shared" si="16"/>
        <v>91026</v>
      </c>
      <c r="M136" s="148">
        <f>L136/12/D136</f>
        <v>3792.75</v>
      </c>
      <c r="Q136" s="25"/>
      <c r="R136" s="104"/>
      <c r="S136" s="25"/>
      <c r="T136" s="25"/>
    </row>
    <row r="137" spans="1:20">
      <c r="A137" s="57">
        <v>11</v>
      </c>
      <c r="B137" s="99" t="s">
        <v>163</v>
      </c>
      <c r="C137" s="52" t="s">
        <v>106</v>
      </c>
      <c r="D137" s="83">
        <v>1</v>
      </c>
      <c r="E137" s="14">
        <f t="shared" si="14"/>
        <v>20321</v>
      </c>
      <c r="F137" s="15">
        <f t="shared" si="15"/>
        <v>149.41911764705878</v>
      </c>
      <c r="G137" s="5">
        <f t="shared" si="11"/>
        <v>7.3529411764705864E-3</v>
      </c>
      <c r="H137" s="84">
        <v>162500</v>
      </c>
      <c r="I137" s="73">
        <f t="shared" si="10"/>
        <v>1194.8529411764703</v>
      </c>
      <c r="L137" s="25">
        <f t="shared" si="12"/>
        <v>162500</v>
      </c>
      <c r="M137" s="148">
        <f t="shared" si="13"/>
        <v>13541.666666666666</v>
      </c>
      <c r="Q137" s="25"/>
      <c r="R137" s="104"/>
      <c r="S137" s="25"/>
      <c r="T137" s="25"/>
    </row>
    <row r="138" spans="1:20">
      <c r="A138" s="57">
        <v>12</v>
      </c>
      <c r="B138" s="99" t="s">
        <v>101</v>
      </c>
      <c r="C138" s="52" t="s">
        <v>106</v>
      </c>
      <c r="D138" s="83">
        <v>1</v>
      </c>
      <c r="E138" s="14">
        <f t="shared" si="14"/>
        <v>20321</v>
      </c>
      <c r="F138" s="15">
        <f t="shared" si="15"/>
        <v>149.41911764705878</v>
      </c>
      <c r="G138" s="5">
        <f t="shared" si="11"/>
        <v>7.3529411764705864E-3</v>
      </c>
      <c r="H138" s="84">
        <v>95200</v>
      </c>
      <c r="I138" s="73">
        <f t="shared" si="10"/>
        <v>699.99999999999977</v>
      </c>
      <c r="L138" s="25">
        <f t="shared" si="12"/>
        <v>95200</v>
      </c>
      <c r="M138" s="148">
        <f t="shared" si="13"/>
        <v>7933.333333333333</v>
      </c>
      <c r="Q138" s="25"/>
      <c r="R138" s="104"/>
      <c r="S138" s="25"/>
      <c r="T138" s="25"/>
    </row>
    <row r="139" spans="1:20">
      <c r="A139" s="57">
        <v>13</v>
      </c>
      <c r="B139" s="99" t="s">
        <v>164</v>
      </c>
      <c r="C139" s="52" t="s">
        <v>106</v>
      </c>
      <c r="D139" s="83">
        <v>1</v>
      </c>
      <c r="E139" s="14">
        <f t="shared" si="14"/>
        <v>20321</v>
      </c>
      <c r="F139" s="15">
        <f t="shared" si="15"/>
        <v>149.41911764705878</v>
      </c>
      <c r="G139" s="5">
        <f t="shared" si="11"/>
        <v>7.3529411764705864E-3</v>
      </c>
      <c r="H139" s="84">
        <v>76473.960000000006</v>
      </c>
      <c r="I139" s="73">
        <f t="shared" si="10"/>
        <v>562.30852941176465</v>
      </c>
      <c r="L139" s="25">
        <f t="shared" si="12"/>
        <v>76473.960000000006</v>
      </c>
      <c r="M139" s="148">
        <f t="shared" si="13"/>
        <v>6372.8300000000008</v>
      </c>
      <c r="Q139" s="25"/>
      <c r="R139" s="104"/>
      <c r="S139" s="25"/>
      <c r="T139" s="25"/>
    </row>
    <row r="140" spans="1:20">
      <c r="A140" s="57">
        <v>14</v>
      </c>
      <c r="B140" s="99" t="s">
        <v>104</v>
      </c>
      <c r="C140" s="52" t="s">
        <v>106</v>
      </c>
      <c r="D140" s="83">
        <v>1</v>
      </c>
      <c r="E140" s="14">
        <f t="shared" si="14"/>
        <v>20321</v>
      </c>
      <c r="F140" s="15">
        <f t="shared" si="15"/>
        <v>149.41911764705878</v>
      </c>
      <c r="G140" s="5">
        <f t="shared" si="11"/>
        <v>7.3529411764705864E-3</v>
      </c>
      <c r="H140" s="84">
        <v>66692.600000000006</v>
      </c>
      <c r="I140" s="73">
        <f t="shared" si="10"/>
        <v>490.38676470588229</v>
      </c>
      <c r="L140" s="25">
        <f>D140*H140</f>
        <v>66692.600000000006</v>
      </c>
      <c r="M140" s="148">
        <f t="shared" si="13"/>
        <v>5557.7166666666672</v>
      </c>
      <c r="Q140" s="25"/>
      <c r="R140" s="104"/>
      <c r="S140" s="25"/>
      <c r="T140" s="25"/>
    </row>
    <row r="141" spans="1:20">
      <c r="A141" s="57">
        <v>15</v>
      </c>
      <c r="B141" s="99" t="s">
        <v>165</v>
      </c>
      <c r="C141" s="52" t="s">
        <v>106</v>
      </c>
      <c r="D141" s="83">
        <v>12</v>
      </c>
      <c r="E141" s="14">
        <f t="shared" si="14"/>
        <v>20321</v>
      </c>
      <c r="F141" s="15">
        <f t="shared" si="15"/>
        <v>149.41911764705878</v>
      </c>
      <c r="G141" s="5">
        <f t="shared" si="11"/>
        <v>8.8235294117647037E-2</v>
      </c>
      <c r="H141" s="84">
        <v>519398.1</v>
      </c>
      <c r="I141" s="73">
        <f t="shared" si="10"/>
        <v>45829.244117647046</v>
      </c>
      <c r="L141" s="25">
        <f>H141</f>
        <v>519398.1</v>
      </c>
      <c r="M141" s="148">
        <f>L141/12/D141</f>
        <v>3606.9312499999996</v>
      </c>
      <c r="Q141" s="25"/>
      <c r="R141" s="104"/>
      <c r="S141" s="25"/>
      <c r="T141" s="25"/>
    </row>
    <row r="142" spans="1:20">
      <c r="A142" s="57">
        <v>27</v>
      </c>
      <c r="B142" s="99" t="s">
        <v>166</v>
      </c>
      <c r="C142" s="52" t="s">
        <v>106</v>
      </c>
      <c r="D142" s="83">
        <v>2</v>
      </c>
      <c r="E142" s="14">
        <f t="shared" si="14"/>
        <v>20321</v>
      </c>
      <c r="F142" s="15">
        <f t="shared" si="15"/>
        <v>149.41911764705878</v>
      </c>
      <c r="G142" s="5">
        <f t="shared" si="11"/>
        <v>1.4705882352941173E-2</v>
      </c>
      <c r="H142" s="84">
        <v>106720.9</v>
      </c>
      <c r="I142" s="73">
        <f t="shared" si="10"/>
        <v>1569.4249999999995</v>
      </c>
      <c r="L142" s="25">
        <f>H142</f>
        <v>106720.9</v>
      </c>
      <c r="M142" s="148">
        <f t="shared" ref="M142:M144" si="18">L142/12/D142</f>
        <v>4446.7041666666664</v>
      </c>
      <c r="Q142" s="25"/>
      <c r="R142" s="104"/>
      <c r="S142" s="25"/>
      <c r="T142" s="25"/>
    </row>
    <row r="143" spans="1:20">
      <c r="A143" s="57">
        <v>29</v>
      </c>
      <c r="B143" s="99" t="s">
        <v>167</v>
      </c>
      <c r="C143" s="52" t="s">
        <v>106</v>
      </c>
      <c r="D143" s="83">
        <v>2</v>
      </c>
      <c r="E143" s="14">
        <f t="shared" si="14"/>
        <v>20321</v>
      </c>
      <c r="F143" s="15">
        <f t="shared" si="15"/>
        <v>149.41911764705878</v>
      </c>
      <c r="G143" s="5">
        <f t="shared" si="11"/>
        <v>1.4705882352941173E-2</v>
      </c>
      <c r="H143" s="84">
        <v>125326.01</v>
      </c>
      <c r="I143" s="73">
        <f t="shared" si="10"/>
        <v>1843.029558823529</v>
      </c>
      <c r="L143" s="25">
        <f>H143</f>
        <v>125326.01</v>
      </c>
      <c r="M143" s="148">
        <f t="shared" si="18"/>
        <v>5221.9170833333328</v>
      </c>
      <c r="Q143" s="25"/>
      <c r="R143" s="104"/>
      <c r="S143" s="25"/>
      <c r="T143" s="25"/>
    </row>
    <row r="144" spans="1:20" ht="30.75" customHeight="1">
      <c r="A144" s="57">
        <v>31</v>
      </c>
      <c r="B144" s="99" t="s">
        <v>168</v>
      </c>
      <c r="C144" s="52" t="s">
        <v>106</v>
      </c>
      <c r="D144" s="83">
        <v>2</v>
      </c>
      <c r="E144" s="14">
        <f t="shared" si="14"/>
        <v>20321</v>
      </c>
      <c r="F144" s="15">
        <f t="shared" si="15"/>
        <v>149.41911764705878</v>
      </c>
      <c r="G144" s="5">
        <f t="shared" si="11"/>
        <v>1.4705882352941173E-2</v>
      </c>
      <c r="H144" s="84">
        <v>82150.25</v>
      </c>
      <c r="I144" s="73">
        <f t="shared" si="10"/>
        <v>1208.0919117647056</v>
      </c>
      <c r="L144" s="25">
        <f t="shared" ref="L144:L148" si="19">H144</f>
        <v>82150.25</v>
      </c>
      <c r="M144" s="148">
        <f t="shared" si="18"/>
        <v>3422.9270833333335</v>
      </c>
      <c r="Q144" s="25"/>
      <c r="R144" s="104"/>
      <c r="S144" s="25"/>
      <c r="T144" s="25"/>
    </row>
    <row r="145" spans="1:20">
      <c r="A145" s="57">
        <v>32</v>
      </c>
      <c r="B145" s="99" t="s">
        <v>169</v>
      </c>
      <c r="C145" s="52" t="s">
        <v>106</v>
      </c>
      <c r="D145" s="83">
        <v>1</v>
      </c>
      <c r="E145" s="14">
        <f t="shared" si="14"/>
        <v>20321</v>
      </c>
      <c r="F145" s="15">
        <f t="shared" si="15"/>
        <v>149.41911764705878</v>
      </c>
      <c r="G145" s="5">
        <f t="shared" si="11"/>
        <v>7.3529411764705864E-3</v>
      </c>
      <c r="H145" s="84">
        <v>9097.5</v>
      </c>
      <c r="I145" s="73">
        <f t="shared" si="10"/>
        <v>66.89338235294116</v>
      </c>
      <c r="L145" s="25">
        <f t="shared" si="19"/>
        <v>9097.5</v>
      </c>
      <c r="M145" s="148">
        <f t="shared" ref="M145:M147" si="20">L145/12</f>
        <v>758.125</v>
      </c>
      <c r="Q145" s="25"/>
      <c r="R145" s="104"/>
      <c r="S145" s="25"/>
      <c r="T145" s="25"/>
    </row>
    <row r="146" spans="1:20">
      <c r="A146" s="57">
        <v>33</v>
      </c>
      <c r="B146" s="99" t="s">
        <v>170</v>
      </c>
      <c r="C146" s="52" t="s">
        <v>106</v>
      </c>
      <c r="D146" s="83">
        <v>1</v>
      </c>
      <c r="E146" s="14">
        <f t="shared" si="14"/>
        <v>20321</v>
      </c>
      <c r="F146" s="15">
        <f t="shared" si="15"/>
        <v>149.41911764705878</v>
      </c>
      <c r="G146" s="5">
        <f t="shared" si="11"/>
        <v>7.3529411764705864E-3</v>
      </c>
      <c r="H146" s="84">
        <v>57247.94</v>
      </c>
      <c r="I146" s="73">
        <f t="shared" si="10"/>
        <v>420.94073529411759</v>
      </c>
      <c r="L146" s="25">
        <f t="shared" si="19"/>
        <v>57247.94</v>
      </c>
      <c r="M146" s="148">
        <f t="shared" si="20"/>
        <v>4770.6616666666669</v>
      </c>
      <c r="Q146" s="25"/>
      <c r="R146" s="104"/>
      <c r="S146" s="25"/>
      <c r="T146" s="25"/>
    </row>
    <row r="147" spans="1:20">
      <c r="A147" s="57">
        <v>35</v>
      </c>
      <c r="B147" s="99" t="s">
        <v>114</v>
      </c>
      <c r="C147" s="52" t="s">
        <v>106</v>
      </c>
      <c r="D147" s="83">
        <v>1</v>
      </c>
      <c r="E147" s="14">
        <f t="shared" si="14"/>
        <v>20321</v>
      </c>
      <c r="F147" s="15">
        <f t="shared" si="15"/>
        <v>149.41911764705878</v>
      </c>
      <c r="G147" s="5">
        <f t="shared" si="11"/>
        <v>7.3529411764705864E-3</v>
      </c>
      <c r="H147" s="84">
        <v>48574.400000000001</v>
      </c>
      <c r="I147" s="73">
        <f t="shared" si="10"/>
        <v>357.16470588235285</v>
      </c>
      <c r="L147" s="25">
        <f t="shared" si="19"/>
        <v>48574.400000000001</v>
      </c>
      <c r="M147" s="148">
        <f t="shared" si="20"/>
        <v>4047.8666666666668</v>
      </c>
      <c r="Q147" s="25"/>
      <c r="R147" s="104"/>
      <c r="S147" s="25"/>
      <c r="T147" s="25"/>
    </row>
    <row r="148" spans="1:20" ht="16.5" thickBot="1">
      <c r="A148" s="57">
        <v>38</v>
      </c>
      <c r="B148" s="99" t="s">
        <v>171</v>
      </c>
      <c r="C148" s="52" t="s">
        <v>106</v>
      </c>
      <c r="D148" s="83">
        <v>3</v>
      </c>
      <c r="E148" s="14">
        <f t="shared" si="14"/>
        <v>20321</v>
      </c>
      <c r="F148" s="15">
        <f t="shared" si="15"/>
        <v>149.41911764705878</v>
      </c>
      <c r="G148" s="5">
        <f t="shared" si="11"/>
        <v>2.2058823529411759E-2</v>
      </c>
      <c r="H148" s="84">
        <v>112499.85</v>
      </c>
      <c r="I148" s="73">
        <f t="shared" si="10"/>
        <v>2481.6143382352934</v>
      </c>
      <c r="L148" s="25">
        <f t="shared" si="19"/>
        <v>112499.85</v>
      </c>
      <c r="M148" s="148">
        <f>L148/12/D148</f>
        <v>3124.9958333333338</v>
      </c>
      <c r="Q148" s="25"/>
      <c r="R148" s="104"/>
      <c r="S148" s="25"/>
      <c r="T148" s="25"/>
    </row>
    <row r="149" spans="1:20" ht="31.5" customHeight="1" thickBot="1">
      <c r="A149" s="201" t="s">
        <v>62</v>
      </c>
      <c r="B149" s="202"/>
      <c r="C149" s="202"/>
      <c r="D149" s="202"/>
      <c r="E149" s="202"/>
      <c r="F149" s="202"/>
      <c r="G149" s="203"/>
      <c r="H149" s="17"/>
      <c r="I149" s="74">
        <f>SUM(I128:I148)</f>
        <v>66938.51352941175</v>
      </c>
      <c r="L149" s="109">
        <f>SUM(L128:L148)</f>
        <v>2660512.7499999995</v>
      </c>
      <c r="Q149" s="25"/>
      <c r="R149" s="53"/>
      <c r="S149" s="25"/>
      <c r="T149" s="25"/>
    </row>
    <row r="151" spans="1:20" ht="15.75" customHeight="1">
      <c r="A151" s="210" t="s">
        <v>63</v>
      </c>
      <c r="B151" s="210"/>
      <c r="C151" s="210"/>
      <c r="D151" s="210"/>
      <c r="E151" s="210"/>
      <c r="F151" s="210"/>
      <c r="G151" s="210"/>
      <c r="H151" s="210"/>
      <c r="I151" s="210"/>
    </row>
    <row r="152" spans="1:20" ht="16.5" thickBot="1"/>
    <row r="153" spans="1:20" ht="81.75" customHeight="1">
      <c r="A153" s="26" t="s">
        <v>1</v>
      </c>
      <c r="B153" s="178" t="s">
        <v>32</v>
      </c>
      <c r="C153" s="178" t="s">
        <v>33</v>
      </c>
      <c r="D153" s="178" t="s">
        <v>61</v>
      </c>
      <c r="E153" s="178" t="s">
        <v>35</v>
      </c>
      <c r="F153" s="178" t="s">
        <v>36</v>
      </c>
      <c r="G153" s="178" t="s">
        <v>37</v>
      </c>
      <c r="H153" s="178" t="s">
        <v>38</v>
      </c>
      <c r="I153" s="27" t="s">
        <v>39</v>
      </c>
    </row>
    <row r="154" spans="1:20" ht="16.5" thickBot="1">
      <c r="A154" s="28">
        <v>1</v>
      </c>
      <c r="B154" s="29">
        <v>1</v>
      </c>
      <c r="C154" s="29">
        <v>2</v>
      </c>
      <c r="D154" s="29">
        <v>3</v>
      </c>
      <c r="E154" s="29">
        <v>4</v>
      </c>
      <c r="F154" s="29">
        <v>5</v>
      </c>
      <c r="G154" s="29" t="s">
        <v>40</v>
      </c>
      <c r="H154" s="29">
        <v>7</v>
      </c>
      <c r="I154" s="30" t="s">
        <v>41</v>
      </c>
    </row>
    <row r="155" spans="1:20" ht="15.75" customHeight="1">
      <c r="A155" s="211" t="s">
        <v>64</v>
      </c>
      <c r="B155" s="212"/>
      <c r="C155" s="212"/>
      <c r="D155" s="212"/>
      <c r="E155" s="212"/>
      <c r="F155" s="212"/>
      <c r="G155" s="212"/>
      <c r="H155" s="212"/>
      <c r="I155" s="213"/>
    </row>
    <row r="156" spans="1:20">
      <c r="A156" s="21">
        <v>1</v>
      </c>
      <c r="B156" s="140" t="s">
        <v>174</v>
      </c>
      <c r="C156" s="22" t="s">
        <v>175</v>
      </c>
      <c r="D156" s="83">
        <v>581.39534883720933</v>
      </c>
      <c r="E156" s="14">
        <f>SUM(B19)</f>
        <v>20321</v>
      </c>
      <c r="F156" s="15">
        <f>SUM(B20)</f>
        <v>149.41911764705878</v>
      </c>
      <c r="G156" s="5">
        <f>D156*F156/E156</f>
        <v>4.2749658002735966</v>
      </c>
      <c r="H156" s="84">
        <v>43</v>
      </c>
      <c r="I156" s="73">
        <f>G156*H156</f>
        <v>183.82352941176467</v>
      </c>
      <c r="L156" s="25">
        <f>D156*H156</f>
        <v>25000</v>
      </c>
    </row>
    <row r="157" spans="1:20" ht="32.25" thickBot="1">
      <c r="A157" s="21">
        <v>2</v>
      </c>
      <c r="B157" s="140" t="s">
        <v>176</v>
      </c>
      <c r="C157" s="22" t="s">
        <v>156</v>
      </c>
      <c r="D157" s="83">
        <v>1</v>
      </c>
      <c r="E157" s="14">
        <f>SUM(B19)</f>
        <v>20321</v>
      </c>
      <c r="F157" s="15">
        <f>SUM(B20)</f>
        <v>149.41911764705878</v>
      </c>
      <c r="G157" s="5">
        <f>D157*F157/E157</f>
        <v>7.3529411764705864E-3</v>
      </c>
      <c r="H157" s="84">
        <v>302625</v>
      </c>
      <c r="I157" s="73">
        <f>G157*H157</f>
        <v>2225.1838235294113</v>
      </c>
      <c r="L157" s="25">
        <f>D157*H157</f>
        <v>302625</v>
      </c>
    </row>
    <row r="158" spans="1:20" ht="31.5" customHeight="1" thickBot="1">
      <c r="A158" s="201" t="s">
        <v>65</v>
      </c>
      <c r="B158" s="202"/>
      <c r="C158" s="202"/>
      <c r="D158" s="202"/>
      <c r="E158" s="202"/>
      <c r="F158" s="202"/>
      <c r="G158" s="203"/>
      <c r="H158" s="17"/>
      <c r="I158" s="74">
        <f>SUM(I157:I157)</f>
        <v>2225.1838235294113</v>
      </c>
    </row>
    <row r="160" spans="1:20" ht="33" customHeight="1">
      <c r="A160" s="214" t="s">
        <v>120</v>
      </c>
      <c r="B160" s="214"/>
      <c r="C160" s="214"/>
      <c r="D160" s="214"/>
      <c r="E160" s="214"/>
      <c r="F160" s="214"/>
      <c r="G160" s="214"/>
      <c r="H160" s="214"/>
      <c r="I160" s="214"/>
    </row>
    <row r="161" spans="1:13" ht="16.5" thickBot="1"/>
    <row r="162" spans="1:13" ht="81" customHeight="1">
      <c r="A162" s="26" t="s">
        <v>1</v>
      </c>
      <c r="B162" s="178" t="s">
        <v>32</v>
      </c>
      <c r="C162" s="178" t="s">
        <v>33</v>
      </c>
      <c r="D162" s="178" t="s">
        <v>61</v>
      </c>
      <c r="E162" s="178" t="s">
        <v>35</v>
      </c>
      <c r="F162" s="178" t="s">
        <v>36</v>
      </c>
      <c r="G162" s="178" t="s">
        <v>37</v>
      </c>
      <c r="H162" s="178" t="s">
        <v>38</v>
      </c>
      <c r="I162" s="27" t="s">
        <v>39</v>
      </c>
    </row>
    <row r="163" spans="1:13" ht="16.5" thickBot="1">
      <c r="A163" s="28">
        <v>1</v>
      </c>
      <c r="B163" s="29">
        <v>1</v>
      </c>
      <c r="C163" s="29">
        <v>2</v>
      </c>
      <c r="D163" s="29">
        <v>3</v>
      </c>
      <c r="E163" s="29">
        <v>4</v>
      </c>
      <c r="F163" s="29">
        <v>5</v>
      </c>
      <c r="G163" s="29" t="s">
        <v>40</v>
      </c>
      <c r="H163" s="29">
        <v>7</v>
      </c>
      <c r="I163" s="30" t="s">
        <v>41</v>
      </c>
    </row>
    <row r="164" spans="1:13" ht="15.75" customHeight="1">
      <c r="A164" s="211" t="s">
        <v>121</v>
      </c>
      <c r="B164" s="212"/>
      <c r="C164" s="212"/>
      <c r="D164" s="212"/>
      <c r="E164" s="212"/>
      <c r="F164" s="212"/>
      <c r="G164" s="212"/>
      <c r="H164" s="212"/>
      <c r="I164" s="213"/>
    </row>
    <row r="165" spans="1:13" ht="16.5" thickBot="1">
      <c r="A165" s="21" t="s">
        <v>105</v>
      </c>
      <c r="B165" s="91" t="s">
        <v>105</v>
      </c>
      <c r="C165" s="22" t="s">
        <v>105</v>
      </c>
      <c r="D165" s="83">
        <v>0</v>
      </c>
      <c r="E165" s="14">
        <f>SUM(B19)</f>
        <v>20321</v>
      </c>
      <c r="F165" s="15">
        <f>SUM(B20)</f>
        <v>149.41911764705878</v>
      </c>
      <c r="G165" s="5">
        <f>D165*F165/E165</f>
        <v>0</v>
      </c>
      <c r="H165" s="84">
        <v>0</v>
      </c>
      <c r="I165" s="73">
        <f>G165*H165</f>
        <v>0</v>
      </c>
    </row>
    <row r="166" spans="1:13" ht="32.25" customHeight="1" thickBot="1">
      <c r="A166" s="201" t="s">
        <v>65</v>
      </c>
      <c r="B166" s="202"/>
      <c r="C166" s="202"/>
      <c r="D166" s="202"/>
      <c r="E166" s="202"/>
      <c r="F166" s="202"/>
      <c r="G166" s="203"/>
      <c r="H166" s="17"/>
      <c r="I166" s="74">
        <f>SUM(I165:I165)</f>
        <v>0</v>
      </c>
    </row>
    <row r="167" spans="1:13">
      <c r="H167"/>
    </row>
    <row r="168" spans="1:13" ht="15.75" customHeight="1">
      <c r="A168" s="204" t="s">
        <v>66</v>
      </c>
      <c r="B168" s="204"/>
      <c r="C168" s="204"/>
      <c r="D168" s="204"/>
      <c r="E168" s="204"/>
      <c r="F168" s="204"/>
      <c r="G168" s="204"/>
      <c r="H168" s="204"/>
      <c r="I168" s="204"/>
      <c r="J168" s="204"/>
    </row>
    <row r="170" spans="1:13">
      <c r="C170" s="173"/>
      <c r="D170" s="173"/>
      <c r="E170" s="173"/>
      <c r="F170" s="159"/>
      <c r="G170" s="160"/>
    </row>
    <row r="171" spans="1:13" ht="16.5" thickBot="1"/>
    <row r="172" spans="1:13" ht="18" customHeight="1">
      <c r="A172" s="55"/>
      <c r="B172" s="205" t="s">
        <v>88</v>
      </c>
      <c r="C172" s="206"/>
      <c r="D172" s="206"/>
      <c r="E172" s="206"/>
      <c r="F172" s="206"/>
      <c r="G172" s="206"/>
      <c r="H172" s="206"/>
      <c r="I172" s="207"/>
      <c r="J172" s="59" t="s">
        <v>87</v>
      </c>
    </row>
    <row r="173" spans="1:13" ht="26.25" customHeight="1">
      <c r="A173" s="55"/>
      <c r="B173" s="57"/>
      <c r="C173" s="52"/>
      <c r="D173" s="52"/>
      <c r="E173" s="52"/>
      <c r="F173" s="52"/>
      <c r="G173" s="52"/>
      <c r="H173" s="121"/>
      <c r="I173" s="161"/>
      <c r="J173" s="60"/>
      <c r="L173" s="25">
        <f>SUM(L96,L104,L157)</f>
        <v>432275</v>
      </c>
      <c r="M173" s="184" t="s">
        <v>128</v>
      </c>
    </row>
    <row r="174" spans="1:13" ht="16.5" thickBot="1">
      <c r="A174" s="53"/>
      <c r="B174" s="76">
        <f>SUM(I89)</f>
        <v>0</v>
      </c>
      <c r="C174" s="77">
        <f>SUM(I97)</f>
        <v>633.27205882352928</v>
      </c>
      <c r="D174" s="77">
        <f>SUM(I105)</f>
        <v>320.03676470588226</v>
      </c>
      <c r="E174" s="77">
        <f>SUM(I113)</f>
        <v>0</v>
      </c>
      <c r="F174" s="77">
        <f>SUM(I121)</f>
        <v>0</v>
      </c>
      <c r="G174" s="77">
        <f>SUM(I149)</f>
        <v>66938.51352941175</v>
      </c>
      <c r="H174" s="122">
        <f>SUM(I158)</f>
        <v>2225.1838235294113</v>
      </c>
      <c r="I174" s="158">
        <f>SUM(I166)</f>
        <v>0</v>
      </c>
      <c r="J174" s="79">
        <f>SUM(B174:I174)</f>
        <v>70117.006176470575</v>
      </c>
    </row>
  </sheetData>
  <dataConsolidate/>
  <mergeCells count="79"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  <mergeCell ref="E37:F37"/>
    <mergeCell ref="A22:I22"/>
    <mergeCell ref="A23:I23"/>
    <mergeCell ref="E25:F25"/>
    <mergeCell ref="E26:F26"/>
    <mergeCell ref="A27:I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58:I58"/>
    <mergeCell ref="E38:F38"/>
    <mergeCell ref="E39:F39"/>
    <mergeCell ref="E40:F40"/>
    <mergeCell ref="E41:F41"/>
    <mergeCell ref="E42:F42"/>
    <mergeCell ref="A43:F43"/>
    <mergeCell ref="A44:D44"/>
    <mergeCell ref="E44:F44"/>
    <mergeCell ref="G44:H44"/>
    <mergeCell ref="A46:I46"/>
    <mergeCell ref="A50:I50"/>
    <mergeCell ref="I51:I52"/>
    <mergeCell ref="A52:F52"/>
    <mergeCell ref="A54:I54"/>
    <mergeCell ref="I28:I42"/>
    <mergeCell ref="I59:I60"/>
    <mergeCell ref="A60:F60"/>
    <mergeCell ref="A62:I62"/>
    <mergeCell ref="A66:I66"/>
    <mergeCell ref="I67:I68"/>
    <mergeCell ref="A68:F68"/>
    <mergeCell ref="A168:J168"/>
    <mergeCell ref="B172:I172"/>
    <mergeCell ref="A158:G158"/>
    <mergeCell ref="A107:I107"/>
    <mergeCell ref="A111:I111"/>
    <mergeCell ref="A113:G113"/>
    <mergeCell ref="A115:I115"/>
    <mergeCell ref="A119:J119"/>
    <mergeCell ref="A121:G121"/>
    <mergeCell ref="A123:I123"/>
    <mergeCell ref="A127:I127"/>
    <mergeCell ref="A149:G149"/>
    <mergeCell ref="A151:I151"/>
    <mergeCell ref="A155:I155"/>
    <mergeCell ref="I43:I44"/>
    <mergeCell ref="A160:I160"/>
    <mergeCell ref="A164:I164"/>
    <mergeCell ref="A166:G166"/>
    <mergeCell ref="A105:G105"/>
    <mergeCell ref="A70:I70"/>
    <mergeCell ref="D74:G74"/>
    <mergeCell ref="A78:I78"/>
    <mergeCell ref="A80:I80"/>
    <mergeCell ref="A84:I84"/>
    <mergeCell ref="A89:G89"/>
    <mergeCell ref="A91:I91"/>
    <mergeCell ref="A95:I95"/>
    <mergeCell ref="A97:G97"/>
    <mergeCell ref="A99:I99"/>
    <mergeCell ref="A103:I103"/>
  </mergeCells>
  <printOptions horizontalCentered="1"/>
  <pageMargins left="0.39370078740157483" right="0.39370078740157483" top="0.39370078740157483" bottom="0.39370078740157483" header="0" footer="0"/>
  <pageSetup paperSize="9" scale="63" orientation="landscape" r:id="rId1"/>
  <drawing r:id="rId2"/>
  <legacyDrawing r:id="rId3"/>
  <oleObjects>
    <oleObject progId="Equation.3" shapeId="19457" r:id="rId4"/>
    <oleObject progId="Equation.3" shapeId="19458" r:id="rId5"/>
    <oleObject progId="Equation.3" shapeId="19459" r:id="rId6"/>
    <oleObject progId="Equation.3" shapeId="19460" r:id="rId7"/>
    <oleObject progId="Equation.3" shapeId="19461" r:id="rId8"/>
    <oleObject progId="Equation.3" shapeId="19462" r:id="rId9"/>
    <oleObject progId="Equation.3" shapeId="19463" r:id="rId10"/>
    <oleObject progId="Equation.3" shapeId="19464" r:id="rId11"/>
    <oleObject progId="Equation.3" shapeId="19465" r:id="rId12"/>
    <oleObject progId="Equation.3" shapeId="19466" r:id="rId13"/>
    <oleObject progId="Equation.3" shapeId="19467" r:id="rId14"/>
    <oleObject progId="Equation.3" shapeId="19468" r:id="rId15"/>
    <oleObject progId="Equation.3" shapeId="19469" r:id="rId16"/>
    <oleObject progId="Equation.3" shapeId="19470" r:id="rId17"/>
    <oleObject progId="Equation.3" shapeId="19471" r:id="rId18"/>
    <oleObject progId="Equation.3" shapeId="19472" r:id="rId19"/>
    <oleObject progId="Equation.3" shapeId="19473" r:id="rId20"/>
    <oleObject progId="Equation.3" shapeId="19474" r:id="rId21"/>
    <oleObject progId="Equation.3" shapeId="19475" r:id="rId22"/>
    <oleObject progId="Equation.3" shapeId="19476" r:id="rId23"/>
    <oleObject progId="Equation.3" shapeId="19477" r:id="rId24"/>
    <oleObject progId="Equation.3" shapeId="19478" r:id="rId25"/>
    <oleObject progId="Equation.3" shapeId="19479" r:id="rId26"/>
    <oleObject progId="Equation.3" shapeId="19480" r:id="rId27"/>
    <oleObject progId="Equation.3" shapeId="19481" r:id="rId28"/>
    <oleObject progId="Equation.3" shapeId="19482" r:id="rId29"/>
    <oleObject progId="Equation.3" shapeId="19483" r:id="rId30"/>
    <oleObject progId="Equation.3" shapeId="19484" r:id="rId31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Q73"/>
  <sheetViews>
    <sheetView view="pageBreakPreview" topLeftCell="A26" zoomScale="80" zoomScaleNormal="80" zoomScaleSheetLayoutView="80" workbookViewId="0">
      <selection activeCell="H71" sqref="H71"/>
    </sheetView>
  </sheetViews>
  <sheetFormatPr defaultRowHeight="15.75"/>
  <cols>
    <col min="1" max="1" width="5.7109375" style="174" customWidth="1"/>
    <col min="2" max="2" width="34.85546875" style="174" customWidth="1"/>
    <col min="3" max="3" width="19.5703125" style="174" customWidth="1"/>
    <col min="4" max="4" width="12.7109375" style="174" customWidth="1"/>
    <col min="5" max="5" width="11" style="174" customWidth="1"/>
    <col min="6" max="7" width="10.5703125" style="174" customWidth="1"/>
    <col min="8" max="8" width="26" style="174" customWidth="1"/>
    <col min="9" max="9" width="30.42578125" style="174" customWidth="1"/>
    <col min="10" max="10" width="18.7109375" style="174" customWidth="1"/>
    <col min="11" max="11" width="41.42578125" style="174" customWidth="1"/>
    <col min="12" max="12" width="23" style="174" customWidth="1"/>
    <col min="13" max="13" width="21" style="174" customWidth="1"/>
    <col min="14" max="14" width="9.140625" style="174"/>
    <col min="15" max="15" width="13.28515625" style="174" customWidth="1"/>
    <col min="16" max="16" width="12.28515625" style="174" customWidth="1"/>
    <col min="17" max="17" width="13.140625" style="174" customWidth="1"/>
    <col min="18" max="18" width="11.140625" style="174" customWidth="1"/>
    <col min="19" max="16384" width="9.140625" style="174"/>
  </cols>
  <sheetData>
    <row r="1" spans="1:13">
      <c r="A1" s="271" t="s">
        <v>67</v>
      </c>
      <c r="B1" s="271"/>
      <c r="C1" s="271"/>
      <c r="D1" s="271"/>
      <c r="E1" s="271"/>
      <c r="F1" s="271"/>
      <c r="G1" s="271"/>
      <c r="H1" s="271"/>
      <c r="I1" s="271"/>
      <c r="J1" s="271"/>
    </row>
    <row r="3" spans="1:13" ht="21.75" customHeight="1">
      <c r="C3" s="177"/>
      <c r="D3" s="39"/>
      <c r="F3" s="38"/>
      <c r="G3" s="25"/>
    </row>
    <row r="4" spans="1:13" ht="16.5" thickBot="1"/>
    <row r="5" spans="1:13" ht="87" customHeight="1">
      <c r="B5" s="80" t="s">
        <v>86</v>
      </c>
      <c r="C5" s="80" t="s">
        <v>88</v>
      </c>
      <c r="D5" s="272" t="s">
        <v>89</v>
      </c>
      <c r="E5" s="273"/>
    </row>
    <row r="6" spans="1:13" ht="32.25" customHeight="1" thickBot="1">
      <c r="B6" s="81"/>
      <c r="C6" s="81"/>
      <c r="D6" s="274"/>
      <c r="E6" s="275"/>
    </row>
    <row r="7" spans="1:13" ht="16.5" thickBot="1">
      <c r="B7" s="78">
        <f>'Созд. экспоз. (4)'!$H$76</f>
        <v>33715.596509723648</v>
      </c>
      <c r="C7" s="78">
        <f>'Созд. экспоз. (4)'!$J$174</f>
        <v>70117.006176470575</v>
      </c>
      <c r="D7" s="276">
        <f>SUM(B7:C7)</f>
        <v>103832.60268619422</v>
      </c>
      <c r="E7" s="277"/>
    </row>
    <row r="9" spans="1:13" ht="15.75" customHeight="1">
      <c r="A9" s="204" t="s">
        <v>68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</row>
    <row r="10" spans="1:13" ht="15.75" customHeight="1">
      <c r="A10" s="168"/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73"/>
    </row>
    <row r="11" spans="1:13" ht="15.75" customHeight="1">
      <c r="A11" s="214" t="s">
        <v>98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</row>
    <row r="12" spans="1:13" ht="16.5" thickBot="1"/>
    <row r="13" spans="1:13" ht="99" customHeight="1" thickBot="1">
      <c r="A13" s="262" t="s">
        <v>78</v>
      </c>
      <c r="B13" s="263" t="s">
        <v>69</v>
      </c>
      <c r="C13" s="263" t="s">
        <v>70</v>
      </c>
      <c r="D13" s="265" t="s">
        <v>71</v>
      </c>
      <c r="E13" s="266"/>
      <c r="F13" s="266"/>
      <c r="G13" s="267"/>
      <c r="H13" s="268" t="s">
        <v>82</v>
      </c>
      <c r="I13" s="263" t="s">
        <v>83</v>
      </c>
      <c r="J13" s="263" t="s">
        <v>72</v>
      </c>
      <c r="K13" s="263" t="s">
        <v>84</v>
      </c>
      <c r="L13" s="263" t="s">
        <v>77</v>
      </c>
      <c r="M13" s="262" t="s">
        <v>85</v>
      </c>
    </row>
    <row r="14" spans="1:13" ht="69" customHeight="1" thickBot="1">
      <c r="A14" s="262"/>
      <c r="B14" s="264"/>
      <c r="C14" s="264"/>
      <c r="D14" s="68" t="s">
        <v>73</v>
      </c>
      <c r="E14" s="69" t="s">
        <v>74</v>
      </c>
      <c r="F14" s="69" t="s">
        <v>75</v>
      </c>
      <c r="G14" s="70" t="s">
        <v>76</v>
      </c>
      <c r="H14" s="269"/>
      <c r="I14" s="264"/>
      <c r="J14" s="264"/>
      <c r="K14" s="270"/>
      <c r="L14" s="270"/>
      <c r="M14" s="262"/>
    </row>
    <row r="15" spans="1:13" ht="16.5" thickBot="1">
      <c r="A15" s="180">
        <v>1</v>
      </c>
      <c r="B15" s="181">
        <v>2</v>
      </c>
      <c r="C15" s="182">
        <v>3</v>
      </c>
      <c r="D15" s="46">
        <v>4</v>
      </c>
      <c r="E15" s="47">
        <v>5</v>
      </c>
      <c r="F15" s="47">
        <v>6</v>
      </c>
      <c r="G15" s="48">
        <v>7</v>
      </c>
      <c r="H15" s="182">
        <v>8</v>
      </c>
      <c r="I15" s="182">
        <v>9</v>
      </c>
      <c r="J15" s="182" t="s">
        <v>79</v>
      </c>
      <c r="K15" s="40" t="s">
        <v>81</v>
      </c>
      <c r="L15" s="41" t="s">
        <v>80</v>
      </c>
      <c r="M15" s="180">
        <v>13</v>
      </c>
    </row>
    <row r="16" spans="1:13" ht="53.25" customHeight="1" thickBot="1">
      <c r="A16" s="63">
        <v>1</v>
      </c>
      <c r="B16" s="196" t="s">
        <v>202</v>
      </c>
      <c r="C16" s="182" t="s">
        <v>90</v>
      </c>
      <c r="D16" s="49">
        <f>D7</f>
        <v>103832.60268619422</v>
      </c>
      <c r="E16" s="50">
        <f>'Созд. экспоз. (4)'!$D$76</f>
        <v>33715.596509723648</v>
      </c>
      <c r="F16" s="103">
        <f>'Созд. экспоз. (4)'!$B$174</f>
        <v>0</v>
      </c>
      <c r="G16" s="51">
        <f>'Созд. экспоз. (4)'!$C$174</f>
        <v>633.27205882352928</v>
      </c>
      <c r="H16" s="42">
        <f>'Созд. экспоз. (4)'!$B$17</f>
        <v>28220</v>
      </c>
      <c r="I16" s="42">
        <f>'Созд. экспоз. (4)'!$B$18</f>
        <v>28220</v>
      </c>
      <c r="J16" s="43">
        <f>H16/I16</f>
        <v>1</v>
      </c>
      <c r="K16" s="44">
        <f>F16+G16</f>
        <v>633.27205882352928</v>
      </c>
      <c r="L16" s="45">
        <f>K16/(F16+G16)</f>
        <v>1</v>
      </c>
      <c r="M16" s="87">
        <f>(E16/D16)*J16+(1-(E16/D16)*L16)</f>
        <v>1</v>
      </c>
    </row>
    <row r="18" spans="1:17">
      <c r="A18" s="210" t="s">
        <v>99</v>
      </c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</row>
    <row r="19" spans="1:17" ht="16.5" thickBot="1"/>
    <row r="20" spans="1:17" ht="63.75" thickBot="1">
      <c r="G20" s="186" t="s">
        <v>78</v>
      </c>
      <c r="H20" s="142" t="s">
        <v>69</v>
      </c>
      <c r="I20" s="185" t="s">
        <v>92</v>
      </c>
      <c r="J20" s="144" t="s">
        <v>91</v>
      </c>
    </row>
    <row r="21" spans="1:17" ht="16.5" thickBot="1">
      <c r="G21" s="187">
        <v>1</v>
      </c>
      <c r="H21" s="188">
        <v>2</v>
      </c>
      <c r="I21" s="146">
        <v>3</v>
      </c>
      <c r="J21" s="147">
        <v>4</v>
      </c>
    </row>
    <row r="22" spans="1:17" ht="68.25" customHeight="1" thickBot="1">
      <c r="G22" s="189">
        <v>1</v>
      </c>
      <c r="H22" s="197" t="s">
        <v>202</v>
      </c>
      <c r="I22" s="93" t="s">
        <v>201</v>
      </c>
      <c r="J22" s="94">
        <v>1</v>
      </c>
      <c r="K22" s="92"/>
    </row>
    <row r="24" spans="1:17">
      <c r="A24" s="204" t="s">
        <v>94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</row>
    <row r="25" spans="1:17" ht="16.5" thickBot="1"/>
    <row r="26" spans="1:17" ht="100.5" customHeight="1">
      <c r="A26" s="65" t="s">
        <v>78</v>
      </c>
      <c r="B26" s="61" t="s">
        <v>69</v>
      </c>
      <c r="C26" s="61" t="s">
        <v>92</v>
      </c>
      <c r="D26" s="254" t="s">
        <v>95</v>
      </c>
      <c r="E26" s="254"/>
      <c r="F26" s="254" t="s">
        <v>96</v>
      </c>
      <c r="G26" s="254"/>
      <c r="H26" s="178" t="s">
        <v>91</v>
      </c>
      <c r="I26" s="178" t="s">
        <v>85</v>
      </c>
      <c r="J26" s="27" t="s">
        <v>89</v>
      </c>
      <c r="O26" s="25"/>
      <c r="Q26" s="25"/>
    </row>
    <row r="27" spans="1:17" ht="16.5" thickBot="1">
      <c r="A27" s="66"/>
      <c r="B27" s="64">
        <v>1</v>
      </c>
      <c r="C27" s="64">
        <v>2</v>
      </c>
      <c r="D27" s="255">
        <v>3</v>
      </c>
      <c r="E27" s="255"/>
      <c r="F27" s="256">
        <v>4</v>
      </c>
      <c r="G27" s="256"/>
      <c r="H27" s="179">
        <v>5</v>
      </c>
      <c r="I27" s="179">
        <v>6</v>
      </c>
      <c r="J27" s="67" t="s">
        <v>97</v>
      </c>
      <c r="O27" s="25"/>
      <c r="Q27" s="25"/>
    </row>
    <row r="28" spans="1:17" ht="53.25" customHeight="1" thickBot="1">
      <c r="A28" s="164">
        <v>1</v>
      </c>
      <c r="B28" s="198" t="s">
        <v>202</v>
      </c>
      <c r="C28" s="93" t="s">
        <v>201</v>
      </c>
      <c r="D28" s="257" t="s">
        <v>90</v>
      </c>
      <c r="E28" s="257"/>
      <c r="F28" s="258">
        <f>SUM(D16)</f>
        <v>103832.60268619422</v>
      </c>
      <c r="G28" s="259"/>
      <c r="H28" s="95">
        <f>SUM(J22)</f>
        <v>1</v>
      </c>
      <c r="I28" s="95">
        <f>SUM(M16)</f>
        <v>1</v>
      </c>
      <c r="J28" s="96">
        <f>F28*H28*I28</f>
        <v>103832.60268619422</v>
      </c>
      <c r="L28" s="25"/>
      <c r="O28" s="25"/>
      <c r="P28" s="25"/>
      <c r="Q28" s="25"/>
    </row>
    <row r="29" spans="1:17">
      <c r="O29" s="25"/>
      <c r="P29" s="25"/>
      <c r="Q29" s="25"/>
    </row>
    <row r="30" spans="1:17" s="184" customFormat="1">
      <c r="O30" s="25"/>
      <c r="P30" s="25"/>
      <c r="Q30" s="25"/>
    </row>
    <row r="31" spans="1:17" s="184" customFormat="1">
      <c r="E31" s="261" t="s">
        <v>202</v>
      </c>
      <c r="F31" s="261"/>
      <c r="G31" s="261"/>
      <c r="H31" s="261"/>
      <c r="I31" s="261"/>
      <c r="J31" s="109">
        <f>J28*'Созд. экспоз. (4)'!$B$16</f>
        <v>14121233.965322414</v>
      </c>
      <c r="O31" s="25"/>
      <c r="P31" s="25"/>
      <c r="Q31" s="25"/>
    </row>
    <row r="32" spans="1:17" s="184" customFormat="1">
      <c r="O32" s="25"/>
      <c r="P32" s="25"/>
      <c r="Q32" s="25"/>
    </row>
    <row r="33" spans="1:17" s="184" customFormat="1">
      <c r="O33" s="25"/>
      <c r="P33" s="25"/>
      <c r="Q33" s="25"/>
    </row>
    <row r="34" spans="1:17" s="184" customFormat="1">
      <c r="O34" s="25"/>
      <c r="P34" s="25"/>
      <c r="Q34" s="25"/>
    </row>
    <row r="35" spans="1:17" s="184" customFormat="1">
      <c r="O35" s="25"/>
      <c r="P35" s="25"/>
      <c r="Q35" s="25"/>
    </row>
    <row r="36" spans="1:17" s="184" customFormat="1">
      <c r="O36" s="25"/>
      <c r="P36" s="25"/>
      <c r="Q36" s="25"/>
    </row>
    <row r="37" spans="1:17" s="184" customFormat="1">
      <c r="O37" s="25"/>
      <c r="P37" s="25"/>
      <c r="Q37" s="25"/>
    </row>
    <row r="38" spans="1:17" s="184" customFormat="1">
      <c r="O38" s="25"/>
      <c r="P38" s="25"/>
      <c r="Q38" s="25"/>
    </row>
    <row r="39" spans="1:17" ht="15.75" customHeight="1">
      <c r="A39" s="174">
        <v>1</v>
      </c>
      <c r="B39" s="210" t="s">
        <v>157</v>
      </c>
      <c r="C39" s="210"/>
      <c r="D39" s="210"/>
      <c r="E39" s="210"/>
      <c r="F39" s="210"/>
      <c r="G39" s="210"/>
      <c r="H39" s="105">
        <f>'Коррек. коэфф. (1)'!J31</f>
        <v>14336367.630499043</v>
      </c>
    </row>
    <row r="40" spans="1:17" s="184" customFormat="1" ht="15.75" customHeight="1">
      <c r="A40" s="184">
        <v>2</v>
      </c>
      <c r="B40" s="210" t="s">
        <v>194</v>
      </c>
      <c r="C40" s="210"/>
      <c r="D40" s="210"/>
      <c r="E40" s="210"/>
      <c r="F40" s="210"/>
      <c r="G40" s="210"/>
      <c r="H40" s="105">
        <f>'Коррек. коэфф. (2)'!J31</f>
        <v>13689040.952589558</v>
      </c>
    </row>
    <row r="41" spans="1:17" s="184" customFormat="1" ht="35.25" customHeight="1">
      <c r="A41" s="184">
        <v>3</v>
      </c>
      <c r="B41" s="210" t="s">
        <v>199</v>
      </c>
      <c r="C41" s="210"/>
      <c r="D41" s="210"/>
      <c r="E41" s="210"/>
      <c r="F41" s="210"/>
      <c r="G41" s="210"/>
      <c r="H41" s="105">
        <f>'Коррек. коэфф. (3)'!J31</f>
        <v>13902225.192723613</v>
      </c>
    </row>
    <row r="42" spans="1:17" s="184" customFormat="1" ht="15.75" customHeight="1">
      <c r="A42" s="184">
        <v>4</v>
      </c>
      <c r="B42" s="210" t="s">
        <v>202</v>
      </c>
      <c r="C42" s="210"/>
      <c r="D42" s="210"/>
      <c r="E42" s="210"/>
      <c r="F42" s="210"/>
      <c r="G42" s="210"/>
      <c r="H42" s="105">
        <f>J31</f>
        <v>14121233.965322414</v>
      </c>
    </row>
    <row r="43" spans="1:17" ht="40.5" customHeight="1">
      <c r="A43" s="174" t="s">
        <v>105</v>
      </c>
      <c r="B43" s="260" t="s">
        <v>110</v>
      </c>
      <c r="C43" s="260"/>
      <c r="D43" s="260"/>
      <c r="E43" s="260"/>
      <c r="F43" s="260"/>
      <c r="G43" s="260"/>
      <c r="H43" s="105">
        <v>1228900</v>
      </c>
    </row>
    <row r="44" spans="1:17" ht="37.5" customHeight="1">
      <c r="A44" s="174" t="s">
        <v>105</v>
      </c>
      <c r="B44" s="260" t="s">
        <v>111</v>
      </c>
      <c r="C44" s="260"/>
      <c r="D44" s="260"/>
      <c r="E44" s="260"/>
      <c r="F44" s="260"/>
      <c r="G44" s="260"/>
      <c r="H44" s="105">
        <f>SUM(H45:H46)</f>
        <v>397100</v>
      </c>
    </row>
    <row r="45" spans="1:17" ht="15.75" customHeight="1">
      <c r="C45" s="176"/>
      <c r="D45" s="176" t="s">
        <v>105</v>
      </c>
      <c r="E45" s="108" t="s">
        <v>43</v>
      </c>
      <c r="F45" s="108"/>
      <c r="G45" s="108"/>
      <c r="H45" s="100">
        <v>364200</v>
      </c>
    </row>
    <row r="46" spans="1:17" ht="15.75" customHeight="1">
      <c r="C46" s="176"/>
      <c r="D46" s="176" t="s">
        <v>105</v>
      </c>
      <c r="E46" s="108" t="s">
        <v>122</v>
      </c>
      <c r="F46" s="108"/>
      <c r="G46" s="108"/>
      <c r="H46" s="100">
        <v>32900</v>
      </c>
    </row>
    <row r="47" spans="1:17" ht="15.75" customHeight="1">
      <c r="C47" s="176"/>
      <c r="D47" s="176"/>
      <c r="E47" s="260"/>
      <c r="F47" s="260"/>
      <c r="G47" s="260"/>
      <c r="H47" s="105"/>
      <c r="O47" s="100">
        <f>M50-H47</f>
        <v>35842600</v>
      </c>
      <c r="P47" s="176" t="s">
        <v>112</v>
      </c>
    </row>
    <row r="48" spans="1:17" ht="15.75" customHeight="1">
      <c r="C48" s="176"/>
    </row>
    <row r="49" spans="1:14" ht="33" customHeight="1">
      <c r="C49" s="176"/>
      <c r="K49" s="253" t="s">
        <v>133</v>
      </c>
      <c r="L49" s="253"/>
      <c r="M49" s="123">
        <f>M50/H50</f>
        <v>0.62145959590014799</v>
      </c>
    </row>
    <row r="50" spans="1:14" ht="15.75" customHeight="1">
      <c r="B50" s="253" t="s">
        <v>132</v>
      </c>
      <c r="C50" s="253"/>
      <c r="D50" s="253"/>
      <c r="E50" s="253"/>
      <c r="F50" s="253"/>
      <c r="G50" s="253"/>
      <c r="H50" s="109">
        <f>H39+H40+H41+H42+H43+H44</f>
        <v>57674867.741134621</v>
      </c>
      <c r="J50" s="253" t="s">
        <v>131</v>
      </c>
      <c r="K50" s="253"/>
      <c r="L50" s="253"/>
      <c r="M50" s="105">
        <v>35842600</v>
      </c>
    </row>
    <row r="51" spans="1:14">
      <c r="K51" s="176"/>
      <c r="L51" s="100"/>
      <c r="M51" s="176"/>
    </row>
    <row r="52" spans="1:14">
      <c r="K52" s="176"/>
      <c r="L52" s="100"/>
      <c r="M52" s="176"/>
    </row>
    <row r="53" spans="1:14" ht="31.5">
      <c r="H53" s="184" t="s">
        <v>115</v>
      </c>
      <c r="I53" s="184" t="s">
        <v>116</v>
      </c>
      <c r="K53" s="176"/>
      <c r="L53" s="111"/>
      <c r="M53" s="252"/>
      <c r="N53" s="252"/>
    </row>
    <row r="54" spans="1:14" ht="15.75" customHeight="1">
      <c r="A54" s="184">
        <v>1</v>
      </c>
      <c r="B54" s="210" t="s">
        <v>157</v>
      </c>
      <c r="C54" s="210"/>
      <c r="D54" s="210"/>
      <c r="E54" s="210"/>
      <c r="F54" s="210"/>
      <c r="G54" s="210"/>
      <c r="H54" s="25">
        <f>'Пуб. показ (1)'!L43</f>
        <v>4921305.7301944736</v>
      </c>
      <c r="I54" s="25">
        <f>'Пуб. показ (1)'!L149</f>
        <v>2661782.7499999995</v>
      </c>
      <c r="K54" s="176"/>
      <c r="L54" s="176"/>
      <c r="M54" s="176"/>
      <c r="N54" s="176"/>
    </row>
    <row r="55" spans="1:14">
      <c r="A55" s="184">
        <v>2</v>
      </c>
      <c r="B55" s="210" t="s">
        <v>194</v>
      </c>
      <c r="C55" s="210"/>
      <c r="D55" s="210"/>
      <c r="E55" s="210"/>
      <c r="F55" s="210"/>
      <c r="G55" s="210"/>
      <c r="H55" s="25">
        <f>'Мероприятие (2)'!L43</f>
        <v>4151858.11258956</v>
      </c>
      <c r="I55" s="25">
        <f>'Мероприятие (2)'!L149</f>
        <v>2661782.7499999995</v>
      </c>
      <c r="K55" s="176"/>
    </row>
    <row r="56" spans="1:14">
      <c r="A56" s="184">
        <v>3</v>
      </c>
      <c r="B56" s="210" t="s">
        <v>199</v>
      </c>
      <c r="C56" s="210"/>
      <c r="D56" s="210"/>
      <c r="E56" s="210"/>
      <c r="F56" s="210"/>
      <c r="G56" s="210"/>
      <c r="H56" s="100">
        <f>'Формир. учёт (3)'!L43</f>
        <v>4362835.6851586485</v>
      </c>
      <c r="I56" s="100">
        <f>'Формир. учёт (3)'!L149</f>
        <v>2661782.7499999995</v>
      </c>
      <c r="J56" s="176"/>
      <c r="K56" s="176"/>
    </row>
    <row r="57" spans="1:14">
      <c r="A57" s="184">
        <v>4</v>
      </c>
      <c r="B57" s="210" t="s">
        <v>202</v>
      </c>
      <c r="C57" s="210"/>
      <c r="D57" s="210"/>
      <c r="E57" s="210"/>
      <c r="F57" s="210"/>
      <c r="G57" s="210"/>
      <c r="H57" s="100">
        <f>'Созд. экспоз. (4)'!$L$43</f>
        <v>4585321.1253224164</v>
      </c>
      <c r="I57" s="100">
        <f>'Созд. экспоз. (4)'!$L$149</f>
        <v>2660512.7499999995</v>
      </c>
      <c r="J57" s="176"/>
      <c r="K57" s="176"/>
    </row>
    <row r="58" spans="1:14" s="184" customFormat="1">
      <c r="B58" s="183"/>
      <c r="C58" s="183"/>
      <c r="D58" s="183"/>
      <c r="E58" s="183"/>
      <c r="F58" s="183"/>
      <c r="G58" s="183"/>
      <c r="H58" s="105">
        <f>SUM(H54:H57)</f>
        <v>18021320.6532651</v>
      </c>
      <c r="I58" s="105">
        <f>SUM(I54:I57)</f>
        <v>10645860.999999998</v>
      </c>
      <c r="J58" s="105">
        <f>H58+I58</f>
        <v>28667181.653265096</v>
      </c>
      <c r="K58" s="105">
        <v>31727200</v>
      </c>
    </row>
    <row r="59" spans="1:14">
      <c r="B59" s="253"/>
      <c r="C59" s="253"/>
      <c r="D59" s="253"/>
      <c r="E59" s="253"/>
      <c r="F59" s="253"/>
      <c r="G59" s="253"/>
      <c r="H59" s="176"/>
      <c r="K59" s="100">
        <f>K58-J58</f>
        <v>3060018.3467349038</v>
      </c>
      <c r="L59" s="176"/>
      <c r="M59" s="176"/>
      <c r="N59" s="176"/>
    </row>
    <row r="60" spans="1:14">
      <c r="B60" s="253"/>
      <c r="C60" s="253"/>
      <c r="D60" s="253"/>
      <c r="E60" s="253"/>
      <c r="F60" s="253"/>
      <c r="G60" s="253"/>
      <c r="H60" s="176"/>
      <c r="I60" s="100"/>
      <c r="J60" s="176"/>
      <c r="K60" s="176"/>
      <c r="L60" s="176"/>
      <c r="M60" s="176"/>
      <c r="N60" s="176"/>
    </row>
    <row r="61" spans="1:14">
      <c r="B61" s="251" t="s">
        <v>123</v>
      </c>
      <c r="C61" s="251"/>
      <c r="D61" s="251"/>
      <c r="E61" s="251"/>
      <c r="F61" s="251"/>
      <c r="G61" s="251"/>
      <c r="H61" s="25">
        <f>'Пуб. показ (1)'!L85+'Мероприятие (2)'!L85+'Формир. учёт (3)'!L85+'Созд. экспоз. (4)'!L85</f>
        <v>296100</v>
      </c>
      <c r="I61" s="200">
        <f>H61+H46</f>
        <v>329000</v>
      </c>
    </row>
    <row r="62" spans="1:14">
      <c r="B62" s="251" t="s">
        <v>124</v>
      </c>
      <c r="C62" s="251"/>
      <c r="D62" s="251"/>
      <c r="E62" s="251"/>
      <c r="F62" s="251"/>
      <c r="G62" s="251"/>
      <c r="H62" s="25">
        <f>'Пуб. показ (1)'!L86+'Мероприятие (2)'!L86+'Формир. учёт (3)'!L86+'Созд. экспоз. (4)'!L86</f>
        <v>364200</v>
      </c>
      <c r="I62" s="200">
        <f>H62+H45</f>
        <v>728400</v>
      </c>
    </row>
    <row r="63" spans="1:14">
      <c r="B63" s="175"/>
      <c r="C63" s="175"/>
      <c r="D63" s="175"/>
      <c r="E63" s="175"/>
      <c r="F63" s="175"/>
      <c r="G63" s="175"/>
      <c r="H63" s="25"/>
    </row>
    <row r="64" spans="1:14">
      <c r="B64" s="251" t="s">
        <v>125</v>
      </c>
      <c r="C64" s="251"/>
      <c r="D64" s="251"/>
      <c r="E64" s="251"/>
      <c r="F64" s="251"/>
      <c r="G64" s="251"/>
      <c r="H64" s="25">
        <f>'Пуб. показ (1)'!L87</f>
        <v>0</v>
      </c>
    </row>
    <row r="65" spans="2:8">
      <c r="B65" s="251" t="s">
        <v>126</v>
      </c>
      <c r="C65" s="251"/>
      <c r="D65" s="251"/>
      <c r="E65" s="251"/>
      <c r="F65" s="251"/>
      <c r="G65" s="251"/>
      <c r="H65" s="25">
        <f>'Пуб. показ (1)'!L88</f>
        <v>0</v>
      </c>
    </row>
    <row r="66" spans="2:8">
      <c r="B66" s="175"/>
      <c r="C66" s="175"/>
      <c r="D66" s="175"/>
      <c r="E66" s="175"/>
      <c r="F66" s="175"/>
      <c r="G66" s="175"/>
      <c r="H66" s="109">
        <f>SUM(H64:H65)</f>
        <v>0</v>
      </c>
    </row>
    <row r="67" spans="2:8">
      <c r="B67" s="251" t="s">
        <v>127</v>
      </c>
      <c r="C67" s="251"/>
      <c r="D67" s="251"/>
      <c r="E67" s="251"/>
      <c r="F67" s="251"/>
      <c r="G67" s="251"/>
      <c r="H67" s="25"/>
    </row>
    <row r="68" spans="2:8">
      <c r="B68" s="251" t="s">
        <v>130</v>
      </c>
      <c r="C68" s="251"/>
      <c r="D68" s="251"/>
      <c r="E68" s="251"/>
      <c r="F68" s="251"/>
      <c r="G68" s="251"/>
      <c r="H68" s="25">
        <f>H43</f>
        <v>1228900</v>
      </c>
    </row>
    <row r="69" spans="2:8">
      <c r="B69" s="251" t="s">
        <v>129</v>
      </c>
      <c r="C69" s="251"/>
      <c r="D69" s="251"/>
      <c r="E69" s="251"/>
      <c r="F69" s="251"/>
      <c r="G69" s="251"/>
      <c r="H69" s="25">
        <f>'Пуб. показ (1)'!L156+'Мероприятие (2)'!L156+'Формир. учёт (3)'!L156+'Созд. экспоз. (4)'!L156</f>
        <v>100000</v>
      </c>
    </row>
    <row r="71" spans="2:8">
      <c r="B71" s="251" t="s">
        <v>128</v>
      </c>
      <c r="C71" s="251"/>
      <c r="D71" s="251"/>
      <c r="E71" s="251"/>
      <c r="F71" s="251"/>
      <c r="G71" s="251"/>
      <c r="H71" s="25">
        <f>'Пуб. показ (1)'!L173+'Мероприятие (2)'!L173+'Формир. учёт (3)'!L173+'Созд. экспоз. (4)'!L173</f>
        <v>1729100</v>
      </c>
    </row>
    <row r="73" spans="2:8">
      <c r="H73" s="25"/>
    </row>
  </sheetData>
  <mergeCells count="50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K49:L49"/>
    <mergeCell ref="B50:G50"/>
    <mergeCell ref="J50:L50"/>
    <mergeCell ref="D26:E26"/>
    <mergeCell ref="F26:G26"/>
    <mergeCell ref="D27:E27"/>
    <mergeCell ref="F27:G27"/>
    <mergeCell ref="D28:E28"/>
    <mergeCell ref="F28:G28"/>
    <mergeCell ref="E31:I31"/>
    <mergeCell ref="B59:G59"/>
    <mergeCell ref="B39:G39"/>
    <mergeCell ref="B43:G43"/>
    <mergeCell ref="B44:G44"/>
    <mergeCell ref="E47:G47"/>
    <mergeCell ref="B40:G40"/>
    <mergeCell ref="B41:G41"/>
    <mergeCell ref="B42:G42"/>
    <mergeCell ref="M53:N53"/>
    <mergeCell ref="B54:G54"/>
    <mergeCell ref="B55:G55"/>
    <mergeCell ref="B56:G56"/>
    <mergeCell ref="B57:G57"/>
    <mergeCell ref="B68:G68"/>
    <mergeCell ref="B69:G69"/>
    <mergeCell ref="B71:G71"/>
    <mergeCell ref="B60:G60"/>
    <mergeCell ref="B61:G61"/>
    <mergeCell ref="B62:G62"/>
    <mergeCell ref="B64:G64"/>
    <mergeCell ref="B65:G65"/>
    <mergeCell ref="B67:G67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rowBreaks count="1" manualBreakCount="1">
    <brk id="36" max="12" man="1"/>
  </rowBreaks>
  <drawing r:id="rId2"/>
  <legacyDrawing r:id="rId3"/>
  <oleObjects>
    <oleObject progId="Equation.3" shapeId="20481" r:id="rId4"/>
    <oleObject progId="Equation.3" shapeId="20482" r:id="rId5"/>
    <oleObject progId="Equation.3" shapeId="20483" r:id="rId6"/>
    <oleObject progId="Equation.3" shapeId="20484" r:id="rId7"/>
    <oleObject progId="Equation.3" shapeId="20485" r:id="rId8"/>
    <oleObject progId="Equation.3" shapeId="20486" r:id="rId9"/>
    <oleObject progId="Equation.3" shapeId="20487" r:id="rId10"/>
    <oleObject progId="Equation.3" shapeId="20488" r:id="rId11"/>
    <oleObject progId="Equation.3" shapeId="20489" r:id="rId12"/>
    <oleObject progId="Equation.3" shapeId="20490" r:id="rId1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Пуб. показ (1)</vt:lpstr>
      <vt:lpstr>Коррек. коэфф. (1)</vt:lpstr>
      <vt:lpstr>Мероприятие (2)</vt:lpstr>
      <vt:lpstr>Коррек. коэфф. (2)</vt:lpstr>
      <vt:lpstr>Формир. учёт (3)</vt:lpstr>
      <vt:lpstr>Коррек. коэфф. (3)</vt:lpstr>
      <vt:lpstr>Созд. экспоз. (4)</vt:lpstr>
      <vt:lpstr>Коррек. коэфф. (4)</vt:lpstr>
      <vt:lpstr>'Коррек. коэфф. (1)'!Область_печати</vt:lpstr>
      <vt:lpstr>'Коррек. коэфф. (2)'!Область_печати</vt:lpstr>
      <vt:lpstr>'Коррек. коэфф. (3)'!Область_печати</vt:lpstr>
      <vt:lpstr>'Коррек. коэфф. (4)'!Область_печати</vt:lpstr>
      <vt:lpstr>'Мероприятие (2)'!Область_печати</vt:lpstr>
      <vt:lpstr>'Пуб. показ (1)'!Область_печати</vt:lpstr>
      <vt:lpstr>'Созд. экспоз. (4)'!Область_печати</vt:lpstr>
      <vt:lpstr>'Формир. учёт (3)'!Область_печати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2020-04-15T06:12:35Z</cp:lastPrinted>
  <dcterms:created xsi:type="dcterms:W3CDTF">2015-11-17T09:44:49Z</dcterms:created>
  <dcterms:modified xsi:type="dcterms:W3CDTF">2020-04-15T06:38:23Z</dcterms:modified>
</cp:coreProperties>
</file>